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:\Unidades compartidas\0_PROYECTOS TEPUAL\24_ICAT\Entregable 8\Entegable_8_2da_subsanación\"/>
    </mc:Choice>
  </mc:AlternateContent>
  <xr:revisionPtr revIDLastSave="0" documentId="13_ncr:1_{7A293D97-0D9A-478D-B97E-26FE663B5233}" xr6:coauthVersionLast="47" xr6:coauthVersionMax="47" xr10:uidLastSave="{00000000-0000-0000-0000-000000000000}"/>
  <workbookProtection workbookAlgorithmName="SHA-512" workbookHashValue="zanCtqby1uIJwCXIjNK8MRDI0szNAaOXn7crD/ZfUqBK39ffADu0QalEIgk4bXDQRDk972rL/ivFRYnRiDqAoA==" workbookSaltValue="597ZpFJ6yIsRCy9zQja2qw==" workbookSpinCount="100000" lockStructure="1"/>
  <bookViews>
    <workbookView xWindow="-120" yWindow="-16320" windowWidth="29040" windowHeight="15720" xr2:uid="{00000000-000D-0000-FFFF-FFFF00000000}"/>
  </bookViews>
  <sheets>
    <sheet name="Proyección_sup" sheetId="2" r:id="rId1"/>
    <sheet name="Pérdida_biomasa" sheetId="3" r:id="rId2"/>
    <sheet name="Reporte_Huella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1" i="4" l="1"/>
  <c r="H46" i="4" l="1"/>
  <c r="H41" i="4"/>
  <c r="N51" i="2" l="1"/>
  <c r="O52" i="2" l="1"/>
  <c r="O53" i="2"/>
  <c r="O57" i="2"/>
  <c r="O54" i="2"/>
  <c r="O58" i="2"/>
  <c r="O55" i="2"/>
  <c r="O56" i="2"/>
  <c r="I13" i="3" l="1"/>
  <c r="I12" i="3"/>
  <c r="I8" i="3" l="1"/>
  <c r="H49" i="4" l="1"/>
  <c r="H48" i="4"/>
  <c r="H38" i="4"/>
  <c r="H40" i="4"/>
  <c r="H39" i="4"/>
  <c r="I9" i="3"/>
  <c r="H50" i="4" s="1"/>
  <c r="J34" i="2" l="1"/>
  <c r="I55" i="2"/>
  <c r="I34" i="2"/>
  <c r="K2" i="2"/>
  <c r="N6" i="2" s="1"/>
  <c r="K1" i="2"/>
  <c r="J1" i="2"/>
  <c r="I1" i="2"/>
  <c r="N5" i="2" l="1"/>
  <c r="N50" i="2" s="1"/>
  <c r="J2" i="2"/>
  <c r="I2" i="2"/>
  <c r="J108" i="2"/>
  <c r="J106" i="2" s="1"/>
  <c r="J8" i="2"/>
  <c r="J21" i="2"/>
  <c r="J55" i="2"/>
  <c r="J59" i="2"/>
  <c r="J62" i="2"/>
  <c r="J65" i="2"/>
  <c r="J68" i="2"/>
  <c r="J71" i="2"/>
  <c r="J76" i="2"/>
  <c r="J74" i="2" s="1"/>
  <c r="J84" i="2"/>
  <c r="J82" i="2" s="1"/>
  <c r="J92" i="2"/>
  <c r="J90" i="2" s="1"/>
  <c r="J100" i="2"/>
  <c r="J98" i="2" s="1"/>
  <c r="I108" i="2"/>
  <c r="I106" i="2" s="1"/>
  <c r="I100" i="2"/>
  <c r="I98" i="2" s="1"/>
  <c r="I92" i="2"/>
  <c r="I90" i="2" s="1"/>
  <c r="I84" i="2"/>
  <c r="I82" i="2" s="1"/>
  <c r="I76" i="2"/>
  <c r="I74" i="2" s="1"/>
  <c r="I71" i="2"/>
  <c r="I68" i="2"/>
  <c r="I65" i="2"/>
  <c r="I62" i="2"/>
  <c r="I59" i="2"/>
  <c r="I21" i="2"/>
  <c r="I8" i="2"/>
  <c r="J58" i="2" l="1"/>
  <c r="K77" i="2"/>
  <c r="H68" i="4" s="1"/>
  <c r="K93" i="2"/>
  <c r="H80" i="4" s="1"/>
  <c r="K109" i="2"/>
  <c r="H92" i="4" s="1"/>
  <c r="K10" i="2"/>
  <c r="H27" i="4" s="1"/>
  <c r="K23" i="2"/>
  <c r="H15" i="4" s="1"/>
  <c r="K36" i="2"/>
  <c r="H3" i="4" s="1"/>
  <c r="K94" i="2"/>
  <c r="H79" i="4" s="1"/>
  <c r="K11" i="2"/>
  <c r="H28" i="4" s="1"/>
  <c r="K37" i="2"/>
  <c r="H4" i="4" s="1"/>
  <c r="K78" i="2"/>
  <c r="H67" i="4" s="1"/>
  <c r="K110" i="2"/>
  <c r="H91" i="4" s="1"/>
  <c r="K24" i="2"/>
  <c r="H16" i="4" s="1"/>
  <c r="K3" i="2"/>
  <c r="K79" i="2"/>
  <c r="K95" i="2"/>
  <c r="H78" i="4" s="1"/>
  <c r="K111" i="2"/>
  <c r="H90" i="4" s="1"/>
  <c r="K12" i="2"/>
  <c r="H29" i="4" s="1"/>
  <c r="K25" i="2"/>
  <c r="H17" i="4" s="1"/>
  <c r="K38" i="2"/>
  <c r="H5" i="4" s="1"/>
  <c r="K33" i="2"/>
  <c r="H25" i="4" s="1"/>
  <c r="K75" i="2"/>
  <c r="H63" i="4" s="1"/>
  <c r="K80" i="2"/>
  <c r="H64" i="4" s="1"/>
  <c r="K96" i="2"/>
  <c r="H76" i="4" s="1"/>
  <c r="K112" i="2"/>
  <c r="H89" i="4" s="1"/>
  <c r="K13" i="2"/>
  <c r="H30" i="4" s="1"/>
  <c r="K26" i="2"/>
  <c r="H18" i="4" s="1"/>
  <c r="K39" i="2"/>
  <c r="H6" i="4" s="1"/>
  <c r="K20" i="2"/>
  <c r="H37" i="4" s="1"/>
  <c r="K35" i="2"/>
  <c r="H2" i="4" s="1"/>
  <c r="K81" i="2"/>
  <c r="H66" i="4" s="1"/>
  <c r="K97" i="2"/>
  <c r="H77" i="4" s="1"/>
  <c r="K113" i="2"/>
  <c r="H88" i="4" s="1"/>
  <c r="K14" i="2"/>
  <c r="H31" i="4" s="1"/>
  <c r="K27" i="2"/>
  <c r="H19" i="4" s="1"/>
  <c r="K40" i="2"/>
  <c r="H7" i="4" s="1"/>
  <c r="K28" i="2"/>
  <c r="H20" i="4" s="1"/>
  <c r="K102" i="2"/>
  <c r="H85" i="4" s="1"/>
  <c r="K17" i="2"/>
  <c r="H34" i="4" s="1"/>
  <c r="K60" i="2"/>
  <c r="H61" i="4" s="1"/>
  <c r="K9" i="2"/>
  <c r="H26" i="4" s="1"/>
  <c r="K83" i="2"/>
  <c r="H69" i="4" s="1"/>
  <c r="K99" i="2"/>
  <c r="H81" i="4" s="1"/>
  <c r="K72" i="2"/>
  <c r="H57" i="4" s="1"/>
  <c r="K15" i="2"/>
  <c r="H32" i="4" s="1"/>
  <c r="K41" i="2"/>
  <c r="H8" i="4" s="1"/>
  <c r="K86" i="2"/>
  <c r="H73" i="4" s="1"/>
  <c r="K30" i="2"/>
  <c r="H22" i="4" s="1"/>
  <c r="K105" i="2"/>
  <c r="H83" i="4" s="1"/>
  <c r="K85" i="2"/>
  <c r="H74" i="4" s="1"/>
  <c r="K101" i="2"/>
  <c r="H86" i="4" s="1"/>
  <c r="K69" i="2"/>
  <c r="H53" i="4" s="1"/>
  <c r="K16" i="2"/>
  <c r="H33" i="4" s="1"/>
  <c r="K29" i="2"/>
  <c r="H21" i="4" s="1"/>
  <c r="K42" i="2"/>
  <c r="H9" i="4" s="1"/>
  <c r="K66" i="2"/>
  <c r="H55" i="4" s="1"/>
  <c r="K43" i="2"/>
  <c r="H10" i="4" s="1"/>
  <c r="K46" i="2"/>
  <c r="H13" i="4" s="1"/>
  <c r="K91" i="2"/>
  <c r="H75" i="4" s="1"/>
  <c r="K87" i="2"/>
  <c r="K103" i="2"/>
  <c r="H84" i="4" s="1"/>
  <c r="K63" i="2"/>
  <c r="H59" i="4" s="1"/>
  <c r="K18" i="2"/>
  <c r="H35" i="4" s="1"/>
  <c r="K31" i="2"/>
  <c r="H23" i="4" s="1"/>
  <c r="K44" i="2"/>
  <c r="H11" i="4" s="1"/>
  <c r="K89" i="2"/>
  <c r="H72" i="4" s="1"/>
  <c r="K22" i="2"/>
  <c r="H14" i="4" s="1"/>
  <c r="K88" i="2"/>
  <c r="H70" i="4" s="1"/>
  <c r="K104" i="2"/>
  <c r="H82" i="4" s="1"/>
  <c r="K56" i="2"/>
  <c r="H51" i="4" s="1"/>
  <c r="K19" i="2"/>
  <c r="H36" i="4" s="1"/>
  <c r="K32" i="2"/>
  <c r="H24" i="4" s="1"/>
  <c r="K45" i="2"/>
  <c r="H12" i="4" s="1"/>
  <c r="O51" i="2"/>
  <c r="K107" i="2"/>
  <c r="H87" i="4" s="1"/>
  <c r="J7" i="2"/>
  <c r="J5" i="2" s="1"/>
  <c r="I58" i="2"/>
  <c r="I7" i="2"/>
  <c r="H65" i="4" l="1"/>
  <c r="K100" i="2"/>
  <c r="K98" i="2" s="1"/>
  <c r="K84" i="2"/>
  <c r="K82" i="2" s="1"/>
  <c r="K21" i="2"/>
  <c r="K34" i="2"/>
  <c r="K8" i="2"/>
  <c r="K108" i="2"/>
  <c r="K106" i="2" s="1"/>
  <c r="K92" i="2"/>
  <c r="K90" i="2" s="1"/>
  <c r="K76" i="2"/>
  <c r="K74" i="2" s="1"/>
  <c r="I5" i="2"/>
  <c r="N59" i="2"/>
  <c r="O59" i="2" s="1"/>
  <c r="K47" i="2" s="1"/>
  <c r="J4" i="2"/>
  <c r="J115" i="2" s="1"/>
  <c r="K54" i="2" l="1"/>
  <c r="K73" i="2"/>
  <c r="K70" i="2"/>
  <c r="K67" i="2"/>
  <c r="K64" i="2"/>
  <c r="K61" i="2"/>
  <c r="K57" i="2"/>
  <c r="K114" i="2"/>
  <c r="K7" i="2"/>
  <c r="I4" i="2"/>
  <c r="I115" i="2" s="1"/>
  <c r="K48" i="2" l="1"/>
  <c r="K49" i="2"/>
  <c r="K53" i="2"/>
  <c r="K52" i="2"/>
  <c r="K50" i="2"/>
  <c r="K51" i="2"/>
  <c r="H56" i="4"/>
  <c r="K65" i="2"/>
  <c r="H54" i="4"/>
  <c r="K68" i="2"/>
  <c r="H62" i="4"/>
  <c r="K59" i="2"/>
  <c r="H58" i="4"/>
  <c r="K71" i="2"/>
  <c r="H60" i="4"/>
  <c r="K62" i="2"/>
  <c r="K55" i="2"/>
  <c r="K58" i="2" l="1"/>
  <c r="H52" i="4"/>
  <c r="K5" i="2"/>
  <c r="K4" i="2" l="1"/>
  <c r="K115" i="2" s="1"/>
  <c r="H42" i="4"/>
  <c r="H43" i="4" l="1"/>
  <c r="H44" i="4" l="1"/>
  <c r="H45" i="4" l="1"/>
  <c r="H47" i="4" l="1"/>
</calcChain>
</file>

<file path=xl/sharedStrings.xml><?xml version="1.0" encoding="utf-8"?>
<sst xmlns="http://schemas.openxmlformats.org/spreadsheetml/2006/main" count="686" uniqueCount="269">
  <si>
    <t>ha</t>
  </si>
  <si>
    <t>Tierras forestales</t>
  </si>
  <si>
    <t>Pinus radiata</t>
  </si>
  <si>
    <t>Convertidas</t>
  </si>
  <si>
    <t>Tierras de cultivo</t>
  </si>
  <si>
    <t>Asentamientos</t>
  </si>
  <si>
    <t>Humedales</t>
  </si>
  <si>
    <t>Pastizales</t>
  </si>
  <si>
    <t>Otras tierras</t>
  </si>
  <si>
    <t>4.A.</t>
  </si>
  <si>
    <t>4.A.1.</t>
  </si>
  <si>
    <t>Tierras forestales que permanecen como tales</t>
  </si>
  <si>
    <t>4.A.1.a.</t>
  </si>
  <si>
    <t>Incremento anual de biomasa</t>
  </si>
  <si>
    <t>4.A.1.a.i.</t>
  </si>
  <si>
    <t>Bosque nativo</t>
  </si>
  <si>
    <t>4.A.1.a.i.1.</t>
  </si>
  <si>
    <t>Renovales</t>
  </si>
  <si>
    <t>4.A.1.a.i.1.a.</t>
  </si>
  <si>
    <t>Alerce</t>
  </si>
  <si>
    <t>4.A.1.a.i.1.b.</t>
  </si>
  <si>
    <t>Ciprés Guaitecas</t>
  </si>
  <si>
    <t>4.A.1.a.i.1.c.</t>
  </si>
  <si>
    <t>Araucaria</t>
  </si>
  <si>
    <t>4.A.1.a.i.1.d.</t>
  </si>
  <si>
    <t>Ciprés Cordillera</t>
  </si>
  <si>
    <t>4.A.1.a.i.1.e.</t>
  </si>
  <si>
    <t>Palma Chilena</t>
  </si>
  <si>
    <t>4.A.1.a.i.1.f.</t>
  </si>
  <si>
    <t>Lenga</t>
  </si>
  <si>
    <t>4.A.1.a.i.1.g.</t>
  </si>
  <si>
    <t>Coihue Magallanes</t>
  </si>
  <si>
    <t>4.A.1.a.i.1.h.</t>
  </si>
  <si>
    <t>Ro-Hualo</t>
  </si>
  <si>
    <t>4.A.1.a.i.1.i.</t>
  </si>
  <si>
    <t>RoRaCo</t>
  </si>
  <si>
    <t>4.A.1.a.i.1.j.</t>
  </si>
  <si>
    <t>CoRaTe</t>
  </si>
  <si>
    <t>4.A.1.a.i.1.k.</t>
  </si>
  <si>
    <t>Esclerófilo</t>
  </si>
  <si>
    <t>4.A.1.a.i.1.l.</t>
  </si>
  <si>
    <t>Siempreverde</t>
  </si>
  <si>
    <t>4.A.1.a.i.2.</t>
  </si>
  <si>
    <t>Planes de manejo (Ley Bosque nativo)</t>
  </si>
  <si>
    <t>4.A.1.a.i.2.a.</t>
  </si>
  <si>
    <t>4.A.1.a.i.2.b.</t>
  </si>
  <si>
    <t>4.A.1.a.i.2.c.</t>
  </si>
  <si>
    <t>4.A.1.a.i.2.d.</t>
  </si>
  <si>
    <t>4.A.1.a.i.2.e.</t>
  </si>
  <si>
    <t>4.A.1.a.i.2.f.</t>
  </si>
  <si>
    <t>4.A.1.a.i.2.g.</t>
  </si>
  <si>
    <t>4.A.1.a.i.2.h.</t>
  </si>
  <si>
    <t>4.A.1.a.i.2.i.</t>
  </si>
  <si>
    <t>4.A.1.a.i.2.j.</t>
  </si>
  <si>
    <t>4.A.1.a.i.2.k.</t>
  </si>
  <si>
    <t>4.A.1.a.i.2.l.</t>
  </si>
  <si>
    <t>4.A.1.a.i.3.</t>
  </si>
  <si>
    <t>Parques y reservas nacionales</t>
  </si>
  <si>
    <t>4.A.1.a.i.3.a.</t>
  </si>
  <si>
    <t>4.A.1.a.i.3.b.</t>
  </si>
  <si>
    <t>4.A.1.a.i.3.c.</t>
  </si>
  <si>
    <t>4.A.1.a.i.3.d.</t>
  </si>
  <si>
    <t>4.A.1.a.i.3.e.</t>
  </si>
  <si>
    <t>4.A.1.a.i.3.f.</t>
  </si>
  <si>
    <t>4.A.1.a.i.3.g.</t>
  </si>
  <si>
    <t>4.A.1.a.i.3.h.</t>
  </si>
  <si>
    <t>4.A.1.a.i.3.i.</t>
  </si>
  <si>
    <t>4.A.1.a.i.3.j.</t>
  </si>
  <si>
    <t>4.A.1.a.i.3.k.</t>
  </si>
  <si>
    <t>4.A.1.a.i.3.l.</t>
  </si>
  <si>
    <t>4.A.1.a.ii.</t>
  </si>
  <si>
    <t>Plantaciones forestales</t>
  </si>
  <si>
    <t>4.A.1.a.ii.1.</t>
  </si>
  <si>
    <t>4.A.1.a.ii.2.</t>
  </si>
  <si>
    <t>Eucaliptus globulus</t>
  </si>
  <si>
    <t>4.A.1.a.ii.3.</t>
  </si>
  <si>
    <t>Eucaliptus nitens</t>
  </si>
  <si>
    <t>4.A.1.a.ii.4.</t>
  </si>
  <si>
    <t>Prosopis chilensis y Prosopis tamarugo</t>
  </si>
  <si>
    <t>4.A.1.a.ii.5.</t>
  </si>
  <si>
    <t>Pseudotsuga menziensii</t>
  </si>
  <si>
    <t>4.A.1.a.ii.6.</t>
  </si>
  <si>
    <t>Populus spp.</t>
  </si>
  <si>
    <t>4.A.1.a.ii.7.</t>
  </si>
  <si>
    <t>Otras especies</t>
  </si>
  <si>
    <t>4.A.1.b.</t>
  </si>
  <si>
    <t>Pérdida anual de biomasa</t>
  </si>
  <si>
    <t>4.A.1.b.i.</t>
  </si>
  <si>
    <t>Cosecha</t>
  </si>
  <si>
    <t>4.A.1.b.i.3.</t>
  </si>
  <si>
    <t>4.A.1.b.i.4.</t>
  </si>
  <si>
    <t>4.A.1.b.ii.</t>
  </si>
  <si>
    <t>Leña</t>
  </si>
  <si>
    <t>4.A.1.b.ii.1.</t>
  </si>
  <si>
    <t>Leña especies nativas</t>
  </si>
  <si>
    <t>4.A.1.b.ii.2.</t>
  </si>
  <si>
    <t>Leña especies exótica</t>
  </si>
  <si>
    <t>4.A.1.b.iii.</t>
  </si>
  <si>
    <t>Perturbaciones</t>
  </si>
  <si>
    <t>4.A.1.b.iii.1.</t>
  </si>
  <si>
    <t>Incendios</t>
  </si>
  <si>
    <t>4.A.1.b.iii.1.a.</t>
  </si>
  <si>
    <t>4.A.1.b.iii.1.b.</t>
  </si>
  <si>
    <t>4.A.1.c.</t>
  </si>
  <si>
    <t>Tierras forestales con cambio de vegetación</t>
  </si>
  <si>
    <t>4.A.1.c.i.</t>
  </si>
  <si>
    <t>Restitución</t>
  </si>
  <si>
    <t>4.A.1.c.ii.</t>
  </si>
  <si>
    <t>Sustitución</t>
  </si>
  <si>
    <t>4.A.2.</t>
  </si>
  <si>
    <t>4.A.2.a.</t>
  </si>
  <si>
    <t>4.A.2.a.i.</t>
  </si>
  <si>
    <t>Tierras de cultivo convertidas en bosque nativo</t>
  </si>
  <si>
    <t>4.A.2.a.ii.</t>
  </si>
  <si>
    <t>Tierras de cultivo convertidas en plantaciones forestales</t>
  </si>
  <si>
    <t>4.A.2.b.</t>
  </si>
  <si>
    <t>4.A.2.b.i.</t>
  </si>
  <si>
    <t>Pastizales convertidos en bosque nativo</t>
  </si>
  <si>
    <t>4.A.2.b.ii.</t>
  </si>
  <si>
    <t>Pastizales convertidos en plantaciones forestales</t>
  </si>
  <si>
    <t>4.A.2.c.</t>
  </si>
  <si>
    <t>4.A.2.c.i.</t>
  </si>
  <si>
    <t>Humedales convertidos en bosque nativo</t>
  </si>
  <si>
    <t>4.A.2.c.ii.</t>
  </si>
  <si>
    <t>Humedales convertidos en plantaciones forestales</t>
  </si>
  <si>
    <t>4.A.2.d.</t>
  </si>
  <si>
    <t>4.A.2.d.i.</t>
  </si>
  <si>
    <t>Asentamientos convertidos en bosque nativo</t>
  </si>
  <si>
    <t>4.A.2.d.ii.</t>
  </si>
  <si>
    <t>Asentamientos convertidos en plantaciones forestales</t>
  </si>
  <si>
    <t>4.A.2.e.</t>
  </si>
  <si>
    <t>4.A.2.e.i.</t>
  </si>
  <si>
    <t>Otras tierras convertidas en bosque nativo</t>
  </si>
  <si>
    <t>4.A.2.e.ii.</t>
  </si>
  <si>
    <t>Otras tierras convertidas en plantaciones forestales</t>
  </si>
  <si>
    <t>4.B.</t>
  </si>
  <si>
    <t>4.B.1.</t>
  </si>
  <si>
    <t>Tierras de cultivo que permanecen como tales</t>
  </si>
  <si>
    <t>4.B.2.</t>
  </si>
  <si>
    <t>4.B.2.a.</t>
  </si>
  <si>
    <t>4.B.2.b.</t>
  </si>
  <si>
    <t>4.B.2.c.</t>
  </si>
  <si>
    <t>4.B.2.d.</t>
  </si>
  <si>
    <t>4.B.2.e.</t>
  </si>
  <si>
    <t>4.C.</t>
  </si>
  <si>
    <t>4.C.1.</t>
  </si>
  <si>
    <t>Pastizales que permanecen como tales</t>
  </si>
  <si>
    <t>4.C.2.</t>
  </si>
  <si>
    <t>4.C.2.a.</t>
  </si>
  <si>
    <t>4.C.2.b.</t>
  </si>
  <si>
    <t>4.C.2.c.</t>
  </si>
  <si>
    <t>4.C.2.d.</t>
  </si>
  <si>
    <t>4.C.2.e.</t>
  </si>
  <si>
    <t>4.D.</t>
  </si>
  <si>
    <t>4.D.1.</t>
  </si>
  <si>
    <t>Humedales que permanecen como tales</t>
  </si>
  <si>
    <t>4.D.2.</t>
  </si>
  <si>
    <t>4.D.2.a.</t>
  </si>
  <si>
    <t>4.D.2.b.</t>
  </si>
  <si>
    <t>4.D.2.c.</t>
  </si>
  <si>
    <t>4.D.2.d.</t>
  </si>
  <si>
    <t>4.D.2.e.</t>
  </si>
  <si>
    <t>4.E.</t>
  </si>
  <si>
    <t>4.E.1.</t>
  </si>
  <si>
    <t>Asentamientos que permanecen como tales</t>
  </si>
  <si>
    <t>4.E.2.</t>
  </si>
  <si>
    <t>4.E.2.a.</t>
  </si>
  <si>
    <t>4.E.2.b.</t>
  </si>
  <si>
    <t>4.E.2.c.</t>
  </si>
  <si>
    <t>4.E.2.d.</t>
  </si>
  <si>
    <t>4.E.2.e.</t>
  </si>
  <si>
    <t>4.F.</t>
  </si>
  <si>
    <t>4.F.1.</t>
  </si>
  <si>
    <t>Otras tierras que permanecen como tales</t>
  </si>
  <si>
    <t>4.F.2.</t>
  </si>
  <si>
    <t>4.F.2.a.</t>
  </si>
  <si>
    <t>4.F.2.b.</t>
  </si>
  <si>
    <t>4.F.2.c.</t>
  </si>
  <si>
    <t>4.F.2.d.</t>
  </si>
  <si>
    <t>4.F.2.e.</t>
  </si>
  <si>
    <t>Gestionada</t>
  </si>
  <si>
    <t>-</t>
  </si>
  <si>
    <t>Tierras forestales no gestionada</t>
  </si>
  <si>
    <t>No Gestionada</t>
  </si>
  <si>
    <t>N.A.</t>
  </si>
  <si>
    <t>Superficie (ha)</t>
  </si>
  <si>
    <t>AÑO t-x</t>
  </si>
  <si>
    <t>AÑO t</t>
  </si>
  <si>
    <t>x</t>
  </si>
  <si>
    <t>Inventario INFOR</t>
  </si>
  <si>
    <t>Caminos / Canchas / otros</t>
  </si>
  <si>
    <t>Total plantaciones CUS</t>
  </si>
  <si>
    <t>proyección</t>
  </si>
  <si>
    <t>AÑO inventario</t>
  </si>
  <si>
    <t>Tierras convertidas en tierras de cultivo desde</t>
  </si>
  <si>
    <t>Tierras convertidas en pastizales desde</t>
  </si>
  <si>
    <t>Tierras convertidas en humedales desde</t>
  </si>
  <si>
    <t>Tierras convertidas en asentamientos desde</t>
  </si>
  <si>
    <t>Tierras convertidas en otras tierras desde</t>
  </si>
  <si>
    <t>Tierras convertidas en tierras forestales a partir de</t>
  </si>
  <si>
    <t>TOTAL SUPERFICIE:</t>
  </si>
  <si>
    <t>Tabla complementaria para el ajuste de superficie disponible de plantaciones en la Comuna</t>
  </si>
  <si>
    <t xml:space="preserve">Para el uso del suelo "Tierras forestales gestionadas de plantaciones forestales" se ajustó la superficie y precisaron las especies plantadas según datos oficiales presentados en el Inventario de Plantaciones desarrollado por INFOR para cada comuna del país. </t>
  </si>
  <si>
    <t>LU t-1</t>
  </si>
  <si>
    <t>LU t</t>
  </si>
  <si>
    <t>Temporalidad</t>
  </si>
  <si>
    <t>Tipo uso o cambio suelo</t>
  </si>
  <si>
    <t>Componente</t>
  </si>
  <si>
    <t>Tipo de manejo</t>
  </si>
  <si>
    <t>Tipo forestal</t>
  </si>
  <si>
    <t>Unidad</t>
  </si>
  <si>
    <t>Tierras forestales hace más de 20 años</t>
  </si>
  <si>
    <t>No aplica</t>
  </si>
  <si>
    <t>Plantación forestal en crecimiento</t>
  </si>
  <si>
    <t xml:space="preserve">Cambio vegetación dentro de las tierras forestales </t>
  </si>
  <si>
    <t>Restitución: cambio de cobertura desde plantaciones</t>
  </si>
  <si>
    <t>Sustitución: cambio de cobertura desde bosque nativo</t>
  </si>
  <si>
    <t>Tierras forestales generadas a partir de la conversión de otros usos</t>
  </si>
  <si>
    <t>Asentamientos convertidos en tierras forestales</t>
  </si>
  <si>
    <t>Humedales convertidos en tierras forestales</t>
  </si>
  <si>
    <t>Otras tierras convertidas en tierras forestales</t>
  </si>
  <si>
    <t>Pastizales convertidos en tierras forestales</t>
  </si>
  <si>
    <t>Tierras de cultivo convertidas en tierras forestales</t>
  </si>
  <si>
    <t xml:space="preserve">Permanecen </t>
  </si>
  <si>
    <t>Asentamientos convertidos en tierras de cultivo</t>
  </si>
  <si>
    <t>Humedales convertidos en tierras de cultivo</t>
  </si>
  <si>
    <t>Otras tierras convertidas en tierras de cultivo</t>
  </si>
  <si>
    <t>Pastizales convertidos en tierras de cultivo</t>
  </si>
  <si>
    <t>Tierras forestales convertidas en tierras de cultivo</t>
  </si>
  <si>
    <t>Asentamientos convertidos en pastizales</t>
  </si>
  <si>
    <t>Humedales convertidos en pastizales</t>
  </si>
  <si>
    <t>Otras tierras convertidas en pastizales</t>
  </si>
  <si>
    <t>Tierras de cultivo convertidas en pastizales</t>
  </si>
  <si>
    <t>Tierras forestales convertidas en pastizales</t>
  </si>
  <si>
    <t>Asentamientos convertidos en humedales</t>
  </si>
  <si>
    <t>Otras tierras convertidas en humedales</t>
  </si>
  <si>
    <t>Pastizales convertidos en humedales</t>
  </si>
  <si>
    <t>Tierras de cultivo convertidas en humedales</t>
  </si>
  <si>
    <t>Tierras forestales convertidas en humedales</t>
  </si>
  <si>
    <t>Humedales convertidos en asentamientos</t>
  </si>
  <si>
    <t>Otras tierras convertidas en asentamientos</t>
  </si>
  <si>
    <t>Pastizales convertidos en asentamientos</t>
  </si>
  <si>
    <t>Tierras de cultivo convertidas en asentamientos</t>
  </si>
  <si>
    <t>Tierras forestales convertidas en asentamientos</t>
  </si>
  <si>
    <t>Asentamientos convertidos en otras tierras</t>
  </si>
  <si>
    <t>Humedales convertidos en otras tierras</t>
  </si>
  <si>
    <t>Pastizales convertidos en otras tierras</t>
  </si>
  <si>
    <t>Tierras de cultivo convertidas en otras tierras</t>
  </si>
  <si>
    <t>Tierras forestales convertidas en otras tierras</t>
  </si>
  <si>
    <t xml:space="preserve"> </t>
  </si>
  <si>
    <t>Volumen total de leña por comuna (m3):</t>
  </si>
  <si>
    <t>Dato</t>
  </si>
  <si>
    <t>m3</t>
  </si>
  <si>
    <t>(año del inventario) - (año del inventario +1)</t>
  </si>
  <si>
    <t>Tabla complementaria para la estimación incendio</t>
  </si>
  <si>
    <t>Tabla complementaria para estimación volumen leña</t>
  </si>
  <si>
    <t xml:space="preserve">(año del inventario -1) - (año del inventario) </t>
  </si>
  <si>
    <t>Registrado en Huella</t>
  </si>
  <si>
    <t>Ajuste por plantaciones (caminos canchas y otros)</t>
  </si>
  <si>
    <t>Trozas otras exóticas (m3/año)</t>
  </si>
  <si>
    <t>Trozas especies nativas (m3/año)</t>
  </si>
  <si>
    <t>Superficie total plantaciones (ha)</t>
  </si>
  <si>
    <t>Superficie vegetación natural arbolado (ha)</t>
  </si>
  <si>
    <t>PASO a: Escribir los años</t>
  </si>
  <si>
    <t>PASO a: Indicar los años</t>
  </si>
  <si>
    <t>PASO b: Completar con los datos de superficie extraidos desde "R" en las celdas rosadas - La tabla contiene más campos que los que se requieren por comuna.</t>
  </si>
  <si>
    <t>PASO c: Completar la tabla complementaria con las superficies de plantaciones reportadas por INFOR para el año del inventario en las celdas rosadas</t>
  </si>
  <si>
    <t>PASO c:</t>
  </si>
  <si>
    <t>4. Uso de la tierra, cambio de uso de la tierra y silvicultura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</si>
</sst>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0"/>
      <color rgb="FFFFFFFF"/>
      <name val="Calibri"/>
      <family val="2"/>
    </font>
    <font>
      <sz val="10"/>
      <color rgb="FF000000"/>
      <name val="Aptos Narrow"/>
      <family val="2"/>
    </font>
    <font>
      <i/>
      <sz val="10"/>
      <color rgb="FF808080"/>
      <name val="Aptos Narrow"/>
      <family val="2"/>
    </font>
    <font>
      <i/>
      <sz val="10"/>
      <color rgb="FF808080"/>
      <name val="Calibri"/>
      <family val="2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Aptos Narrow"/>
      <family val="2"/>
    </font>
    <font>
      <i/>
      <sz val="10"/>
      <name val="Calibri"/>
      <family val="2"/>
    </font>
    <font>
      <b/>
      <sz val="1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7CAAC"/>
      </patternFill>
    </fill>
    <fill>
      <patternFill patternType="solid">
        <fgColor theme="0"/>
        <bgColor rgb="FFC5E0B3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AEABAB"/>
      </patternFill>
    </fill>
    <fill>
      <patternFill patternType="solid">
        <fgColor theme="9" tint="0.39997558519241921"/>
        <bgColor rgb="FFC5E0B3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rgb="FFC5E0B3"/>
      </patternFill>
    </fill>
    <fill>
      <patternFill patternType="solid">
        <fgColor theme="7" tint="0.79998168889431442"/>
        <bgColor rgb="FFC5E0B3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1" fillId="5" borderId="0" xfId="0" applyFont="1" applyFill="1" applyProtection="1">
      <protection locked="0"/>
    </xf>
    <xf numFmtId="0" fontId="1" fillId="5" borderId="0" xfId="0" applyFont="1" applyFill="1" applyAlignment="1" applyProtection="1">
      <alignment horizontal="center"/>
      <protection locked="0"/>
    </xf>
    <xf numFmtId="0" fontId="1" fillId="4" borderId="0" xfId="0" applyFont="1" applyFill="1" applyProtection="1">
      <protection locked="0"/>
    </xf>
    <xf numFmtId="0" fontId="1" fillId="4" borderId="0" xfId="0" applyFont="1" applyFill="1" applyAlignment="1" applyProtection="1">
      <alignment horizontal="center"/>
      <protection locked="0"/>
    </xf>
    <xf numFmtId="0" fontId="0" fillId="15" borderId="0" xfId="0" applyFill="1" applyAlignment="1" applyProtection="1">
      <alignment horizontal="center"/>
      <protection locked="0"/>
    </xf>
    <xf numFmtId="0" fontId="12" fillId="2" borderId="0" xfId="0" applyFont="1" applyFill="1" applyProtection="1">
      <protection locked="0"/>
    </xf>
    <xf numFmtId="0" fontId="13" fillId="2" borderId="1" xfId="0" applyFont="1" applyFill="1" applyBorder="1" applyProtection="1">
      <protection locked="0"/>
    </xf>
    <xf numFmtId="0" fontId="0" fillId="11" borderId="0" xfId="0" applyFill="1" applyAlignment="1">
      <alignment horizontal="center"/>
    </xf>
    <xf numFmtId="0" fontId="1" fillId="17" borderId="0" xfId="0" applyFont="1" applyFill="1" applyAlignment="1">
      <alignment horizontal="center"/>
    </xf>
    <xf numFmtId="0" fontId="3" fillId="2" borderId="0" xfId="0" applyFont="1" applyFill="1" applyProtection="1">
      <protection locked="0"/>
    </xf>
    <xf numFmtId="0" fontId="4" fillId="2" borderId="0" xfId="0" applyFont="1" applyFill="1" applyAlignment="1" applyProtection="1">
      <alignment horizontal="center"/>
      <protection locked="0"/>
    </xf>
    <xf numFmtId="1" fontId="4" fillId="2" borderId="0" xfId="0" applyNumberFormat="1" applyFont="1" applyFill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" fontId="0" fillId="0" borderId="3" xfId="0" applyNumberFormat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15" borderId="1" xfId="0" applyFont="1" applyFill="1" applyBorder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1" fillId="3" borderId="0" xfId="0" applyFont="1" applyFill="1" applyProtection="1"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6" fillId="2" borderId="0" xfId="0" applyFont="1" applyFill="1" applyProtection="1">
      <protection locked="0"/>
    </xf>
    <xf numFmtId="0" fontId="1" fillId="16" borderId="0" xfId="0" applyFont="1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0" fillId="2" borderId="1" xfId="0" applyFill="1" applyBorder="1" applyProtection="1">
      <protection locked="0"/>
    </xf>
    <xf numFmtId="0" fontId="1" fillId="4" borderId="1" xfId="0" applyFont="1" applyFill="1" applyBorder="1" applyProtection="1">
      <protection locked="0"/>
    </xf>
    <xf numFmtId="0" fontId="0" fillId="15" borderId="1" xfId="0" applyFill="1" applyBorder="1" applyAlignment="1" applyProtection="1">
      <alignment horizontal="center"/>
      <protection locked="0"/>
    </xf>
    <xf numFmtId="0" fontId="2" fillId="2" borderId="1" xfId="0" applyFont="1" applyFill="1" applyBorder="1" applyProtection="1">
      <protection locked="0"/>
    </xf>
    <xf numFmtId="0" fontId="1" fillId="6" borderId="0" xfId="0" applyFont="1" applyFill="1" applyProtection="1">
      <protection locked="0"/>
    </xf>
    <xf numFmtId="0" fontId="0" fillId="2" borderId="0" xfId="0" applyFill="1" applyAlignment="1" applyProtection="1">
      <alignment horizontal="right"/>
      <protection locked="0"/>
    </xf>
    <xf numFmtId="1" fontId="0" fillId="2" borderId="0" xfId="0" applyNumberFormat="1" applyFill="1" applyAlignment="1" applyProtection="1">
      <alignment horizontal="center"/>
      <protection locked="0"/>
    </xf>
    <xf numFmtId="0" fontId="3" fillId="10" borderId="0" xfId="0" applyFont="1" applyFill="1" applyAlignment="1">
      <alignment horizontal="center"/>
    </xf>
    <xf numFmtId="1" fontId="3" fillId="11" borderId="0" xfId="0" applyNumberFormat="1" applyFont="1" applyFill="1" applyAlignment="1">
      <alignment horizontal="center"/>
    </xf>
    <xf numFmtId="0" fontId="0" fillId="9" borderId="0" xfId="0" applyFill="1" applyAlignment="1">
      <alignment horizontal="center"/>
    </xf>
    <xf numFmtId="1" fontId="0" fillId="9" borderId="0" xfId="0" applyNumberFormat="1" applyFill="1" applyAlignment="1">
      <alignment horizontal="center"/>
    </xf>
    <xf numFmtId="0" fontId="1" fillId="7" borderId="0" xfId="0" applyFont="1" applyFill="1" applyAlignment="1">
      <alignment horizontal="center"/>
    </xf>
    <xf numFmtId="1" fontId="1" fillId="7" borderId="0" xfId="0" applyNumberFormat="1" applyFont="1" applyFill="1" applyAlignment="1">
      <alignment horizontal="center"/>
    </xf>
    <xf numFmtId="1" fontId="0" fillId="8" borderId="0" xfId="0" applyNumberFormat="1" applyFill="1" applyAlignment="1">
      <alignment horizontal="center"/>
    </xf>
    <xf numFmtId="0" fontId="0" fillId="8" borderId="0" xfId="0" applyFill="1" applyAlignment="1">
      <alignment horizontal="center"/>
    </xf>
    <xf numFmtId="1" fontId="3" fillId="12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1" borderId="1" xfId="0" applyFill="1" applyBorder="1"/>
    <xf numFmtId="0" fontId="3" fillId="2" borderId="0" xfId="0" applyFont="1" applyFill="1" applyAlignment="1" applyProtection="1">
      <alignment horizontal="right"/>
      <protection locked="0"/>
    </xf>
    <xf numFmtId="0" fontId="7" fillId="13" borderId="5" xfId="0" applyFont="1" applyFill="1" applyBorder="1" applyAlignment="1" applyProtection="1">
      <alignment horizontal="center" vertical="center" wrapText="1"/>
      <protection locked="0"/>
    </xf>
    <xf numFmtId="0" fontId="7" fillId="13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1" fontId="9" fillId="11" borderId="5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14" borderId="5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5" fillId="14" borderId="5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/>
      <protection locked="0"/>
    </xf>
    <xf numFmtId="1" fontId="0" fillId="11" borderId="1" xfId="0" applyNumberFormat="1" applyFill="1" applyBorder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16" fillId="2" borderId="0" xfId="0" applyFont="1" applyFill="1" applyProtection="1">
      <protection locked="0"/>
    </xf>
    <xf numFmtId="0" fontId="16" fillId="2" borderId="4" xfId="0" applyFont="1" applyFill="1" applyBorder="1" applyProtection="1">
      <protection locked="0"/>
    </xf>
    <xf numFmtId="0" fontId="4" fillId="2" borderId="0" xfId="0" applyFont="1" applyFill="1" applyAlignment="1" applyProtection="1">
      <alignment horizontal="right"/>
      <protection locked="0"/>
    </xf>
    <xf numFmtId="0" fontId="3" fillId="2" borderId="0" xfId="0" applyFont="1" applyFill="1" applyAlignment="1" applyProtection="1">
      <alignment horizontal="left" wrapText="1"/>
      <protection locked="0"/>
    </xf>
    <xf numFmtId="0" fontId="3" fillId="2" borderId="0" xfId="0" applyFont="1" applyFill="1" applyAlignment="1" applyProtection="1">
      <alignment horizontal="left" vertical="top" wrapText="1"/>
      <protection locked="0"/>
    </xf>
    <xf numFmtId="0" fontId="6" fillId="2" borderId="2" xfId="0" applyFont="1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 wrapText="1"/>
      <protection locked="0"/>
    </xf>
    <xf numFmtId="0" fontId="0" fillId="15" borderId="1" xfId="0" applyFill="1" applyBorder="1" applyAlignment="1" applyProtection="1">
      <alignment horizontal="center"/>
      <protection locked="0"/>
    </xf>
    <xf numFmtId="0" fontId="11" fillId="2" borderId="0" xfId="0" applyFont="1" applyFill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checked="Checked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checked="Checked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checked="Checked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checked="Checked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checked="Checked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checked="Checked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checked="Checked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checked="Checked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checked="Checked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checked="Checked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checked="Checked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checked="Checked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checked="Checked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checked="Checked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checked="Checked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checked="Checked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checked="Checked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checked="Checked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checked="Checked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checked="Checked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checked="Checked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checked="Checked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checked="Checked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checked="Checked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checked="Checked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checked="Checked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checked="Checked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checked="Checked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checked="Checked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checked="Checked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checked="Checked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checked="Checked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checked="Checked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checked="Checked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checked="Checked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checked="Checked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0</xdr:row>
          <xdr:rowOff>327660</xdr:rowOff>
        </xdr:from>
        <xdr:to>
          <xdr:col>9</xdr:col>
          <xdr:colOff>1135380</xdr:colOff>
          <xdr:row>2</xdr:row>
          <xdr:rowOff>7620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2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</xdr:row>
          <xdr:rowOff>0</xdr:rowOff>
        </xdr:from>
        <xdr:to>
          <xdr:col>9</xdr:col>
          <xdr:colOff>1143000</xdr:colOff>
          <xdr:row>3</xdr:row>
          <xdr:rowOff>7620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2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24</xdr:row>
          <xdr:rowOff>0</xdr:rowOff>
        </xdr:from>
        <xdr:to>
          <xdr:col>9</xdr:col>
          <xdr:colOff>1143000</xdr:colOff>
          <xdr:row>25</xdr:row>
          <xdr:rowOff>7620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2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</xdr:row>
          <xdr:rowOff>0</xdr:rowOff>
        </xdr:from>
        <xdr:to>
          <xdr:col>9</xdr:col>
          <xdr:colOff>1135380</xdr:colOff>
          <xdr:row>4</xdr:row>
          <xdr:rowOff>7620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2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</xdr:row>
          <xdr:rowOff>0</xdr:rowOff>
        </xdr:from>
        <xdr:to>
          <xdr:col>9</xdr:col>
          <xdr:colOff>1135380</xdr:colOff>
          <xdr:row>5</xdr:row>
          <xdr:rowOff>7620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2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</xdr:row>
          <xdr:rowOff>0</xdr:rowOff>
        </xdr:from>
        <xdr:to>
          <xdr:col>9</xdr:col>
          <xdr:colOff>1135380</xdr:colOff>
          <xdr:row>6</xdr:row>
          <xdr:rowOff>7620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2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</xdr:row>
          <xdr:rowOff>0</xdr:rowOff>
        </xdr:from>
        <xdr:to>
          <xdr:col>9</xdr:col>
          <xdr:colOff>1135380</xdr:colOff>
          <xdr:row>6</xdr:row>
          <xdr:rowOff>7620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2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31</xdr:row>
          <xdr:rowOff>0</xdr:rowOff>
        </xdr:from>
        <xdr:to>
          <xdr:col>9</xdr:col>
          <xdr:colOff>1135380</xdr:colOff>
          <xdr:row>32</xdr:row>
          <xdr:rowOff>7620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2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31</xdr:row>
          <xdr:rowOff>0</xdr:rowOff>
        </xdr:from>
        <xdr:to>
          <xdr:col>9</xdr:col>
          <xdr:colOff>1135380</xdr:colOff>
          <xdr:row>32</xdr:row>
          <xdr:rowOff>7620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2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31</xdr:row>
          <xdr:rowOff>0</xdr:rowOff>
        </xdr:from>
        <xdr:to>
          <xdr:col>9</xdr:col>
          <xdr:colOff>1135380</xdr:colOff>
          <xdr:row>32</xdr:row>
          <xdr:rowOff>7620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2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32</xdr:row>
          <xdr:rowOff>0</xdr:rowOff>
        </xdr:from>
        <xdr:to>
          <xdr:col>9</xdr:col>
          <xdr:colOff>1135380</xdr:colOff>
          <xdr:row>33</xdr:row>
          <xdr:rowOff>7620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2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33</xdr:row>
          <xdr:rowOff>0</xdr:rowOff>
        </xdr:from>
        <xdr:to>
          <xdr:col>9</xdr:col>
          <xdr:colOff>1135380</xdr:colOff>
          <xdr:row>34</xdr:row>
          <xdr:rowOff>7620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2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33</xdr:row>
          <xdr:rowOff>0</xdr:rowOff>
        </xdr:from>
        <xdr:to>
          <xdr:col>9</xdr:col>
          <xdr:colOff>1135380</xdr:colOff>
          <xdr:row>34</xdr:row>
          <xdr:rowOff>7620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2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33</xdr:row>
          <xdr:rowOff>0</xdr:rowOff>
        </xdr:from>
        <xdr:to>
          <xdr:col>9</xdr:col>
          <xdr:colOff>1135380</xdr:colOff>
          <xdr:row>34</xdr:row>
          <xdr:rowOff>7620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2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34</xdr:row>
          <xdr:rowOff>0</xdr:rowOff>
        </xdr:from>
        <xdr:to>
          <xdr:col>9</xdr:col>
          <xdr:colOff>1135380</xdr:colOff>
          <xdr:row>35</xdr:row>
          <xdr:rowOff>7620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2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35</xdr:row>
          <xdr:rowOff>0</xdr:rowOff>
        </xdr:from>
        <xdr:to>
          <xdr:col>9</xdr:col>
          <xdr:colOff>1135380</xdr:colOff>
          <xdr:row>36</xdr:row>
          <xdr:rowOff>7620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2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35</xdr:row>
          <xdr:rowOff>0</xdr:rowOff>
        </xdr:from>
        <xdr:to>
          <xdr:col>9</xdr:col>
          <xdr:colOff>1135380</xdr:colOff>
          <xdr:row>36</xdr:row>
          <xdr:rowOff>7620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2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35</xdr:row>
          <xdr:rowOff>0</xdr:rowOff>
        </xdr:from>
        <xdr:to>
          <xdr:col>9</xdr:col>
          <xdr:colOff>1135380</xdr:colOff>
          <xdr:row>36</xdr:row>
          <xdr:rowOff>7620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2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36</xdr:row>
          <xdr:rowOff>0</xdr:rowOff>
        </xdr:from>
        <xdr:to>
          <xdr:col>9</xdr:col>
          <xdr:colOff>1135380</xdr:colOff>
          <xdr:row>37</xdr:row>
          <xdr:rowOff>7620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2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37</xdr:row>
          <xdr:rowOff>0</xdr:rowOff>
        </xdr:from>
        <xdr:to>
          <xdr:col>9</xdr:col>
          <xdr:colOff>1135380</xdr:colOff>
          <xdr:row>38</xdr:row>
          <xdr:rowOff>7620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2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37</xdr:row>
          <xdr:rowOff>0</xdr:rowOff>
        </xdr:from>
        <xdr:to>
          <xdr:col>9</xdr:col>
          <xdr:colOff>1135380</xdr:colOff>
          <xdr:row>38</xdr:row>
          <xdr:rowOff>7620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2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37</xdr:row>
          <xdr:rowOff>0</xdr:rowOff>
        </xdr:from>
        <xdr:to>
          <xdr:col>9</xdr:col>
          <xdr:colOff>1135380</xdr:colOff>
          <xdr:row>38</xdr:row>
          <xdr:rowOff>7620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2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38</xdr:row>
          <xdr:rowOff>0</xdr:rowOff>
        </xdr:from>
        <xdr:to>
          <xdr:col>9</xdr:col>
          <xdr:colOff>1135380</xdr:colOff>
          <xdr:row>39</xdr:row>
          <xdr:rowOff>7620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2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39</xdr:row>
          <xdr:rowOff>0</xdr:rowOff>
        </xdr:from>
        <xdr:to>
          <xdr:col>9</xdr:col>
          <xdr:colOff>1135380</xdr:colOff>
          <xdr:row>40</xdr:row>
          <xdr:rowOff>7620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2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39</xdr:row>
          <xdr:rowOff>0</xdr:rowOff>
        </xdr:from>
        <xdr:to>
          <xdr:col>9</xdr:col>
          <xdr:colOff>1135380</xdr:colOff>
          <xdr:row>40</xdr:row>
          <xdr:rowOff>7620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2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39</xdr:row>
          <xdr:rowOff>0</xdr:rowOff>
        </xdr:from>
        <xdr:to>
          <xdr:col>9</xdr:col>
          <xdr:colOff>1135380</xdr:colOff>
          <xdr:row>40</xdr:row>
          <xdr:rowOff>7620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2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40</xdr:row>
          <xdr:rowOff>0</xdr:rowOff>
        </xdr:from>
        <xdr:to>
          <xdr:col>9</xdr:col>
          <xdr:colOff>1135380</xdr:colOff>
          <xdr:row>41</xdr:row>
          <xdr:rowOff>7620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2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41</xdr:row>
          <xdr:rowOff>0</xdr:rowOff>
        </xdr:from>
        <xdr:to>
          <xdr:col>9</xdr:col>
          <xdr:colOff>1135380</xdr:colOff>
          <xdr:row>42</xdr:row>
          <xdr:rowOff>7620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2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41</xdr:row>
          <xdr:rowOff>0</xdr:rowOff>
        </xdr:from>
        <xdr:to>
          <xdr:col>9</xdr:col>
          <xdr:colOff>1135380</xdr:colOff>
          <xdr:row>42</xdr:row>
          <xdr:rowOff>7620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2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41</xdr:row>
          <xdr:rowOff>0</xdr:rowOff>
        </xdr:from>
        <xdr:to>
          <xdr:col>9</xdr:col>
          <xdr:colOff>1135380</xdr:colOff>
          <xdr:row>42</xdr:row>
          <xdr:rowOff>7620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2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42</xdr:row>
          <xdr:rowOff>0</xdr:rowOff>
        </xdr:from>
        <xdr:to>
          <xdr:col>9</xdr:col>
          <xdr:colOff>1135380</xdr:colOff>
          <xdr:row>43</xdr:row>
          <xdr:rowOff>7620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2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43</xdr:row>
          <xdr:rowOff>0</xdr:rowOff>
        </xdr:from>
        <xdr:to>
          <xdr:col>9</xdr:col>
          <xdr:colOff>1135380</xdr:colOff>
          <xdr:row>44</xdr:row>
          <xdr:rowOff>7620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2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43</xdr:row>
          <xdr:rowOff>0</xdr:rowOff>
        </xdr:from>
        <xdr:to>
          <xdr:col>9</xdr:col>
          <xdr:colOff>1135380</xdr:colOff>
          <xdr:row>44</xdr:row>
          <xdr:rowOff>7620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2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43</xdr:row>
          <xdr:rowOff>0</xdr:rowOff>
        </xdr:from>
        <xdr:to>
          <xdr:col>9</xdr:col>
          <xdr:colOff>1135380</xdr:colOff>
          <xdr:row>44</xdr:row>
          <xdr:rowOff>7620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2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44</xdr:row>
          <xdr:rowOff>0</xdr:rowOff>
        </xdr:from>
        <xdr:to>
          <xdr:col>9</xdr:col>
          <xdr:colOff>1135380</xdr:colOff>
          <xdr:row>45</xdr:row>
          <xdr:rowOff>7620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2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45</xdr:row>
          <xdr:rowOff>0</xdr:rowOff>
        </xdr:from>
        <xdr:to>
          <xdr:col>9</xdr:col>
          <xdr:colOff>1135380</xdr:colOff>
          <xdr:row>46</xdr:row>
          <xdr:rowOff>7620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2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45</xdr:row>
          <xdr:rowOff>0</xdr:rowOff>
        </xdr:from>
        <xdr:to>
          <xdr:col>9</xdr:col>
          <xdr:colOff>1135380</xdr:colOff>
          <xdr:row>46</xdr:row>
          <xdr:rowOff>7620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2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45</xdr:row>
          <xdr:rowOff>0</xdr:rowOff>
        </xdr:from>
        <xdr:to>
          <xdr:col>9</xdr:col>
          <xdr:colOff>1135380</xdr:colOff>
          <xdr:row>46</xdr:row>
          <xdr:rowOff>7620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2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46</xdr:row>
          <xdr:rowOff>0</xdr:rowOff>
        </xdr:from>
        <xdr:to>
          <xdr:col>9</xdr:col>
          <xdr:colOff>1135380</xdr:colOff>
          <xdr:row>47</xdr:row>
          <xdr:rowOff>7620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2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47</xdr:row>
          <xdr:rowOff>0</xdr:rowOff>
        </xdr:from>
        <xdr:to>
          <xdr:col>9</xdr:col>
          <xdr:colOff>1135380</xdr:colOff>
          <xdr:row>48</xdr:row>
          <xdr:rowOff>7620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2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47</xdr:row>
          <xdr:rowOff>0</xdr:rowOff>
        </xdr:from>
        <xdr:to>
          <xdr:col>9</xdr:col>
          <xdr:colOff>1135380</xdr:colOff>
          <xdr:row>48</xdr:row>
          <xdr:rowOff>7620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2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47</xdr:row>
          <xdr:rowOff>0</xdr:rowOff>
        </xdr:from>
        <xdr:to>
          <xdr:col>9</xdr:col>
          <xdr:colOff>1135380</xdr:colOff>
          <xdr:row>48</xdr:row>
          <xdr:rowOff>7620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2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48</xdr:row>
          <xdr:rowOff>0</xdr:rowOff>
        </xdr:from>
        <xdr:to>
          <xdr:col>9</xdr:col>
          <xdr:colOff>1135380</xdr:colOff>
          <xdr:row>49</xdr:row>
          <xdr:rowOff>7620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2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49</xdr:row>
          <xdr:rowOff>0</xdr:rowOff>
        </xdr:from>
        <xdr:to>
          <xdr:col>9</xdr:col>
          <xdr:colOff>1135380</xdr:colOff>
          <xdr:row>50</xdr:row>
          <xdr:rowOff>7620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2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49</xdr:row>
          <xdr:rowOff>0</xdr:rowOff>
        </xdr:from>
        <xdr:to>
          <xdr:col>9</xdr:col>
          <xdr:colOff>1135380</xdr:colOff>
          <xdr:row>50</xdr:row>
          <xdr:rowOff>7620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2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49</xdr:row>
          <xdr:rowOff>0</xdr:rowOff>
        </xdr:from>
        <xdr:to>
          <xdr:col>9</xdr:col>
          <xdr:colOff>1135380</xdr:colOff>
          <xdr:row>50</xdr:row>
          <xdr:rowOff>7620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2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50</xdr:row>
          <xdr:rowOff>0</xdr:rowOff>
        </xdr:from>
        <xdr:to>
          <xdr:col>9</xdr:col>
          <xdr:colOff>1135380</xdr:colOff>
          <xdr:row>51</xdr:row>
          <xdr:rowOff>7620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2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51</xdr:row>
          <xdr:rowOff>0</xdr:rowOff>
        </xdr:from>
        <xdr:to>
          <xdr:col>9</xdr:col>
          <xdr:colOff>1135380</xdr:colOff>
          <xdr:row>52</xdr:row>
          <xdr:rowOff>7620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2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51</xdr:row>
          <xdr:rowOff>0</xdr:rowOff>
        </xdr:from>
        <xdr:to>
          <xdr:col>9</xdr:col>
          <xdr:colOff>1135380</xdr:colOff>
          <xdr:row>52</xdr:row>
          <xdr:rowOff>7620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2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51</xdr:row>
          <xdr:rowOff>0</xdr:rowOff>
        </xdr:from>
        <xdr:to>
          <xdr:col>9</xdr:col>
          <xdr:colOff>1135380</xdr:colOff>
          <xdr:row>52</xdr:row>
          <xdr:rowOff>7620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2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52</xdr:row>
          <xdr:rowOff>0</xdr:rowOff>
        </xdr:from>
        <xdr:to>
          <xdr:col>9</xdr:col>
          <xdr:colOff>1135380</xdr:colOff>
          <xdr:row>53</xdr:row>
          <xdr:rowOff>7620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2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53</xdr:row>
          <xdr:rowOff>0</xdr:rowOff>
        </xdr:from>
        <xdr:to>
          <xdr:col>9</xdr:col>
          <xdr:colOff>1135380</xdr:colOff>
          <xdr:row>54</xdr:row>
          <xdr:rowOff>7620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2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53</xdr:row>
          <xdr:rowOff>0</xdr:rowOff>
        </xdr:from>
        <xdr:to>
          <xdr:col>9</xdr:col>
          <xdr:colOff>1135380</xdr:colOff>
          <xdr:row>54</xdr:row>
          <xdr:rowOff>7620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2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53</xdr:row>
          <xdr:rowOff>0</xdr:rowOff>
        </xdr:from>
        <xdr:to>
          <xdr:col>9</xdr:col>
          <xdr:colOff>1135380</xdr:colOff>
          <xdr:row>54</xdr:row>
          <xdr:rowOff>7620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2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54</xdr:row>
          <xdr:rowOff>0</xdr:rowOff>
        </xdr:from>
        <xdr:to>
          <xdr:col>9</xdr:col>
          <xdr:colOff>1135380</xdr:colOff>
          <xdr:row>55</xdr:row>
          <xdr:rowOff>7620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2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55</xdr:row>
          <xdr:rowOff>0</xdr:rowOff>
        </xdr:from>
        <xdr:to>
          <xdr:col>9</xdr:col>
          <xdr:colOff>1135380</xdr:colOff>
          <xdr:row>56</xdr:row>
          <xdr:rowOff>7620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2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55</xdr:row>
          <xdr:rowOff>0</xdr:rowOff>
        </xdr:from>
        <xdr:to>
          <xdr:col>9</xdr:col>
          <xdr:colOff>1135380</xdr:colOff>
          <xdr:row>56</xdr:row>
          <xdr:rowOff>7620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2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55</xdr:row>
          <xdr:rowOff>0</xdr:rowOff>
        </xdr:from>
        <xdr:to>
          <xdr:col>9</xdr:col>
          <xdr:colOff>1135380</xdr:colOff>
          <xdr:row>56</xdr:row>
          <xdr:rowOff>7620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2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56</xdr:row>
          <xdr:rowOff>0</xdr:rowOff>
        </xdr:from>
        <xdr:to>
          <xdr:col>9</xdr:col>
          <xdr:colOff>1135380</xdr:colOff>
          <xdr:row>57</xdr:row>
          <xdr:rowOff>7620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2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57</xdr:row>
          <xdr:rowOff>0</xdr:rowOff>
        </xdr:from>
        <xdr:to>
          <xdr:col>9</xdr:col>
          <xdr:colOff>1135380</xdr:colOff>
          <xdr:row>58</xdr:row>
          <xdr:rowOff>7620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2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57</xdr:row>
          <xdr:rowOff>0</xdr:rowOff>
        </xdr:from>
        <xdr:to>
          <xdr:col>9</xdr:col>
          <xdr:colOff>1135380</xdr:colOff>
          <xdr:row>58</xdr:row>
          <xdr:rowOff>7620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2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57</xdr:row>
          <xdr:rowOff>0</xdr:rowOff>
        </xdr:from>
        <xdr:to>
          <xdr:col>9</xdr:col>
          <xdr:colOff>1135380</xdr:colOff>
          <xdr:row>58</xdr:row>
          <xdr:rowOff>7620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2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58</xdr:row>
          <xdr:rowOff>0</xdr:rowOff>
        </xdr:from>
        <xdr:to>
          <xdr:col>9</xdr:col>
          <xdr:colOff>1135380</xdr:colOff>
          <xdr:row>59</xdr:row>
          <xdr:rowOff>7620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2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59</xdr:row>
          <xdr:rowOff>0</xdr:rowOff>
        </xdr:from>
        <xdr:to>
          <xdr:col>9</xdr:col>
          <xdr:colOff>1135380</xdr:colOff>
          <xdr:row>60</xdr:row>
          <xdr:rowOff>7620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2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59</xdr:row>
          <xdr:rowOff>0</xdr:rowOff>
        </xdr:from>
        <xdr:to>
          <xdr:col>9</xdr:col>
          <xdr:colOff>1135380</xdr:colOff>
          <xdr:row>60</xdr:row>
          <xdr:rowOff>7620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2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59</xdr:row>
          <xdr:rowOff>0</xdr:rowOff>
        </xdr:from>
        <xdr:to>
          <xdr:col>9</xdr:col>
          <xdr:colOff>1135380</xdr:colOff>
          <xdr:row>60</xdr:row>
          <xdr:rowOff>7620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2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60</xdr:row>
          <xdr:rowOff>0</xdr:rowOff>
        </xdr:from>
        <xdr:to>
          <xdr:col>9</xdr:col>
          <xdr:colOff>1135380</xdr:colOff>
          <xdr:row>61</xdr:row>
          <xdr:rowOff>7620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2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61</xdr:row>
          <xdr:rowOff>0</xdr:rowOff>
        </xdr:from>
        <xdr:to>
          <xdr:col>9</xdr:col>
          <xdr:colOff>1135380</xdr:colOff>
          <xdr:row>62</xdr:row>
          <xdr:rowOff>7620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2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61</xdr:row>
          <xdr:rowOff>0</xdr:rowOff>
        </xdr:from>
        <xdr:to>
          <xdr:col>9</xdr:col>
          <xdr:colOff>1135380</xdr:colOff>
          <xdr:row>62</xdr:row>
          <xdr:rowOff>7620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2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61</xdr:row>
          <xdr:rowOff>0</xdr:rowOff>
        </xdr:from>
        <xdr:to>
          <xdr:col>9</xdr:col>
          <xdr:colOff>1135380</xdr:colOff>
          <xdr:row>62</xdr:row>
          <xdr:rowOff>7620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2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62</xdr:row>
          <xdr:rowOff>0</xdr:rowOff>
        </xdr:from>
        <xdr:to>
          <xdr:col>9</xdr:col>
          <xdr:colOff>1135380</xdr:colOff>
          <xdr:row>63</xdr:row>
          <xdr:rowOff>7620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2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63</xdr:row>
          <xdr:rowOff>0</xdr:rowOff>
        </xdr:from>
        <xdr:to>
          <xdr:col>9</xdr:col>
          <xdr:colOff>1135380</xdr:colOff>
          <xdr:row>64</xdr:row>
          <xdr:rowOff>7620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2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63</xdr:row>
          <xdr:rowOff>0</xdr:rowOff>
        </xdr:from>
        <xdr:to>
          <xdr:col>9</xdr:col>
          <xdr:colOff>1135380</xdr:colOff>
          <xdr:row>64</xdr:row>
          <xdr:rowOff>7620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2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63</xdr:row>
          <xdr:rowOff>0</xdr:rowOff>
        </xdr:from>
        <xdr:to>
          <xdr:col>9</xdr:col>
          <xdr:colOff>1135380</xdr:colOff>
          <xdr:row>64</xdr:row>
          <xdr:rowOff>7620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2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64</xdr:row>
          <xdr:rowOff>0</xdr:rowOff>
        </xdr:from>
        <xdr:to>
          <xdr:col>9</xdr:col>
          <xdr:colOff>1135380</xdr:colOff>
          <xdr:row>65</xdr:row>
          <xdr:rowOff>7620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2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65</xdr:row>
          <xdr:rowOff>0</xdr:rowOff>
        </xdr:from>
        <xdr:to>
          <xdr:col>9</xdr:col>
          <xdr:colOff>1135380</xdr:colOff>
          <xdr:row>66</xdr:row>
          <xdr:rowOff>7620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2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65</xdr:row>
          <xdr:rowOff>0</xdr:rowOff>
        </xdr:from>
        <xdr:to>
          <xdr:col>9</xdr:col>
          <xdr:colOff>1135380</xdr:colOff>
          <xdr:row>66</xdr:row>
          <xdr:rowOff>7620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2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65</xdr:row>
          <xdr:rowOff>0</xdr:rowOff>
        </xdr:from>
        <xdr:to>
          <xdr:col>9</xdr:col>
          <xdr:colOff>1135380</xdr:colOff>
          <xdr:row>66</xdr:row>
          <xdr:rowOff>7620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2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66</xdr:row>
          <xdr:rowOff>0</xdr:rowOff>
        </xdr:from>
        <xdr:to>
          <xdr:col>9</xdr:col>
          <xdr:colOff>1135380</xdr:colOff>
          <xdr:row>67</xdr:row>
          <xdr:rowOff>7620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2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67</xdr:row>
          <xdr:rowOff>0</xdr:rowOff>
        </xdr:from>
        <xdr:to>
          <xdr:col>9</xdr:col>
          <xdr:colOff>1135380</xdr:colOff>
          <xdr:row>68</xdr:row>
          <xdr:rowOff>7620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2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67</xdr:row>
          <xdr:rowOff>0</xdr:rowOff>
        </xdr:from>
        <xdr:to>
          <xdr:col>9</xdr:col>
          <xdr:colOff>1135380</xdr:colOff>
          <xdr:row>68</xdr:row>
          <xdr:rowOff>7620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2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67</xdr:row>
          <xdr:rowOff>0</xdr:rowOff>
        </xdr:from>
        <xdr:to>
          <xdr:col>9</xdr:col>
          <xdr:colOff>1135380</xdr:colOff>
          <xdr:row>68</xdr:row>
          <xdr:rowOff>7620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2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68</xdr:row>
          <xdr:rowOff>0</xdr:rowOff>
        </xdr:from>
        <xdr:to>
          <xdr:col>9</xdr:col>
          <xdr:colOff>1135380</xdr:colOff>
          <xdr:row>69</xdr:row>
          <xdr:rowOff>7620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2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69</xdr:row>
          <xdr:rowOff>0</xdr:rowOff>
        </xdr:from>
        <xdr:to>
          <xdr:col>9</xdr:col>
          <xdr:colOff>1135380</xdr:colOff>
          <xdr:row>70</xdr:row>
          <xdr:rowOff>7620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2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69</xdr:row>
          <xdr:rowOff>0</xdr:rowOff>
        </xdr:from>
        <xdr:to>
          <xdr:col>9</xdr:col>
          <xdr:colOff>1135380</xdr:colOff>
          <xdr:row>70</xdr:row>
          <xdr:rowOff>7620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2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69</xdr:row>
          <xdr:rowOff>0</xdr:rowOff>
        </xdr:from>
        <xdr:to>
          <xdr:col>9</xdr:col>
          <xdr:colOff>1135380</xdr:colOff>
          <xdr:row>70</xdr:row>
          <xdr:rowOff>7620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2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70</xdr:row>
          <xdr:rowOff>0</xdr:rowOff>
        </xdr:from>
        <xdr:to>
          <xdr:col>9</xdr:col>
          <xdr:colOff>1135380</xdr:colOff>
          <xdr:row>71</xdr:row>
          <xdr:rowOff>7620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2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71</xdr:row>
          <xdr:rowOff>0</xdr:rowOff>
        </xdr:from>
        <xdr:to>
          <xdr:col>9</xdr:col>
          <xdr:colOff>1135380</xdr:colOff>
          <xdr:row>72</xdr:row>
          <xdr:rowOff>7620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2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71</xdr:row>
          <xdr:rowOff>0</xdr:rowOff>
        </xdr:from>
        <xdr:to>
          <xdr:col>9</xdr:col>
          <xdr:colOff>1135380</xdr:colOff>
          <xdr:row>72</xdr:row>
          <xdr:rowOff>7620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2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71</xdr:row>
          <xdr:rowOff>0</xdr:rowOff>
        </xdr:from>
        <xdr:to>
          <xdr:col>9</xdr:col>
          <xdr:colOff>1135380</xdr:colOff>
          <xdr:row>72</xdr:row>
          <xdr:rowOff>7620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2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72</xdr:row>
          <xdr:rowOff>0</xdr:rowOff>
        </xdr:from>
        <xdr:to>
          <xdr:col>9</xdr:col>
          <xdr:colOff>1135380</xdr:colOff>
          <xdr:row>73</xdr:row>
          <xdr:rowOff>7620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2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73</xdr:row>
          <xdr:rowOff>0</xdr:rowOff>
        </xdr:from>
        <xdr:to>
          <xdr:col>9</xdr:col>
          <xdr:colOff>1135380</xdr:colOff>
          <xdr:row>74</xdr:row>
          <xdr:rowOff>7620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2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73</xdr:row>
          <xdr:rowOff>0</xdr:rowOff>
        </xdr:from>
        <xdr:to>
          <xdr:col>9</xdr:col>
          <xdr:colOff>1135380</xdr:colOff>
          <xdr:row>74</xdr:row>
          <xdr:rowOff>7620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2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73</xdr:row>
          <xdr:rowOff>0</xdr:rowOff>
        </xdr:from>
        <xdr:to>
          <xdr:col>9</xdr:col>
          <xdr:colOff>1135380</xdr:colOff>
          <xdr:row>74</xdr:row>
          <xdr:rowOff>7620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2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74</xdr:row>
          <xdr:rowOff>0</xdr:rowOff>
        </xdr:from>
        <xdr:to>
          <xdr:col>9</xdr:col>
          <xdr:colOff>1135380</xdr:colOff>
          <xdr:row>75</xdr:row>
          <xdr:rowOff>7620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2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75</xdr:row>
          <xdr:rowOff>0</xdr:rowOff>
        </xdr:from>
        <xdr:to>
          <xdr:col>9</xdr:col>
          <xdr:colOff>1135380</xdr:colOff>
          <xdr:row>76</xdr:row>
          <xdr:rowOff>7620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2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75</xdr:row>
          <xdr:rowOff>0</xdr:rowOff>
        </xdr:from>
        <xdr:to>
          <xdr:col>9</xdr:col>
          <xdr:colOff>1135380</xdr:colOff>
          <xdr:row>76</xdr:row>
          <xdr:rowOff>7620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2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75</xdr:row>
          <xdr:rowOff>0</xdr:rowOff>
        </xdr:from>
        <xdr:to>
          <xdr:col>9</xdr:col>
          <xdr:colOff>1135380</xdr:colOff>
          <xdr:row>76</xdr:row>
          <xdr:rowOff>7620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2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76</xdr:row>
          <xdr:rowOff>0</xdr:rowOff>
        </xdr:from>
        <xdr:to>
          <xdr:col>9</xdr:col>
          <xdr:colOff>1135380</xdr:colOff>
          <xdr:row>77</xdr:row>
          <xdr:rowOff>7620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2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77</xdr:row>
          <xdr:rowOff>0</xdr:rowOff>
        </xdr:from>
        <xdr:to>
          <xdr:col>9</xdr:col>
          <xdr:colOff>1135380</xdr:colOff>
          <xdr:row>78</xdr:row>
          <xdr:rowOff>7620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2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77</xdr:row>
          <xdr:rowOff>0</xdr:rowOff>
        </xdr:from>
        <xdr:to>
          <xdr:col>9</xdr:col>
          <xdr:colOff>1135380</xdr:colOff>
          <xdr:row>78</xdr:row>
          <xdr:rowOff>7620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2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77</xdr:row>
          <xdr:rowOff>0</xdr:rowOff>
        </xdr:from>
        <xdr:to>
          <xdr:col>9</xdr:col>
          <xdr:colOff>1135380</xdr:colOff>
          <xdr:row>78</xdr:row>
          <xdr:rowOff>7620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2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78</xdr:row>
          <xdr:rowOff>0</xdr:rowOff>
        </xdr:from>
        <xdr:to>
          <xdr:col>9</xdr:col>
          <xdr:colOff>1135380</xdr:colOff>
          <xdr:row>79</xdr:row>
          <xdr:rowOff>7620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2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79</xdr:row>
          <xdr:rowOff>0</xdr:rowOff>
        </xdr:from>
        <xdr:to>
          <xdr:col>9</xdr:col>
          <xdr:colOff>1135380</xdr:colOff>
          <xdr:row>80</xdr:row>
          <xdr:rowOff>7620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2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79</xdr:row>
          <xdr:rowOff>0</xdr:rowOff>
        </xdr:from>
        <xdr:to>
          <xdr:col>9</xdr:col>
          <xdr:colOff>1135380</xdr:colOff>
          <xdr:row>80</xdr:row>
          <xdr:rowOff>7620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2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79</xdr:row>
          <xdr:rowOff>0</xdr:rowOff>
        </xdr:from>
        <xdr:to>
          <xdr:col>9</xdr:col>
          <xdr:colOff>1135380</xdr:colOff>
          <xdr:row>80</xdr:row>
          <xdr:rowOff>7620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2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80</xdr:row>
          <xdr:rowOff>0</xdr:rowOff>
        </xdr:from>
        <xdr:to>
          <xdr:col>9</xdr:col>
          <xdr:colOff>1135380</xdr:colOff>
          <xdr:row>81</xdr:row>
          <xdr:rowOff>7620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2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81</xdr:row>
          <xdr:rowOff>0</xdr:rowOff>
        </xdr:from>
        <xdr:to>
          <xdr:col>9</xdr:col>
          <xdr:colOff>1135380</xdr:colOff>
          <xdr:row>82</xdr:row>
          <xdr:rowOff>7620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2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81</xdr:row>
          <xdr:rowOff>0</xdr:rowOff>
        </xdr:from>
        <xdr:to>
          <xdr:col>9</xdr:col>
          <xdr:colOff>1135380</xdr:colOff>
          <xdr:row>82</xdr:row>
          <xdr:rowOff>7620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2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81</xdr:row>
          <xdr:rowOff>0</xdr:rowOff>
        </xdr:from>
        <xdr:to>
          <xdr:col>9</xdr:col>
          <xdr:colOff>1135380</xdr:colOff>
          <xdr:row>82</xdr:row>
          <xdr:rowOff>7620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2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82</xdr:row>
          <xdr:rowOff>0</xdr:rowOff>
        </xdr:from>
        <xdr:to>
          <xdr:col>9</xdr:col>
          <xdr:colOff>1135380</xdr:colOff>
          <xdr:row>83</xdr:row>
          <xdr:rowOff>7620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2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83</xdr:row>
          <xdr:rowOff>0</xdr:rowOff>
        </xdr:from>
        <xdr:to>
          <xdr:col>9</xdr:col>
          <xdr:colOff>1135380</xdr:colOff>
          <xdr:row>84</xdr:row>
          <xdr:rowOff>7620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2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83</xdr:row>
          <xdr:rowOff>0</xdr:rowOff>
        </xdr:from>
        <xdr:to>
          <xdr:col>9</xdr:col>
          <xdr:colOff>1135380</xdr:colOff>
          <xdr:row>84</xdr:row>
          <xdr:rowOff>7620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2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83</xdr:row>
          <xdr:rowOff>0</xdr:rowOff>
        </xdr:from>
        <xdr:to>
          <xdr:col>9</xdr:col>
          <xdr:colOff>1135380</xdr:colOff>
          <xdr:row>84</xdr:row>
          <xdr:rowOff>7620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2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84</xdr:row>
          <xdr:rowOff>0</xdr:rowOff>
        </xdr:from>
        <xdr:to>
          <xdr:col>9</xdr:col>
          <xdr:colOff>1135380</xdr:colOff>
          <xdr:row>85</xdr:row>
          <xdr:rowOff>7620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2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85</xdr:row>
          <xdr:rowOff>0</xdr:rowOff>
        </xdr:from>
        <xdr:to>
          <xdr:col>9</xdr:col>
          <xdr:colOff>1135380</xdr:colOff>
          <xdr:row>86</xdr:row>
          <xdr:rowOff>7620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2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85</xdr:row>
          <xdr:rowOff>0</xdr:rowOff>
        </xdr:from>
        <xdr:to>
          <xdr:col>9</xdr:col>
          <xdr:colOff>1135380</xdr:colOff>
          <xdr:row>86</xdr:row>
          <xdr:rowOff>7620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2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85</xdr:row>
          <xdr:rowOff>0</xdr:rowOff>
        </xdr:from>
        <xdr:to>
          <xdr:col>9</xdr:col>
          <xdr:colOff>1135380</xdr:colOff>
          <xdr:row>86</xdr:row>
          <xdr:rowOff>7620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2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86</xdr:row>
          <xdr:rowOff>0</xdr:rowOff>
        </xdr:from>
        <xdr:to>
          <xdr:col>9</xdr:col>
          <xdr:colOff>1135380</xdr:colOff>
          <xdr:row>87</xdr:row>
          <xdr:rowOff>7620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2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87</xdr:row>
          <xdr:rowOff>0</xdr:rowOff>
        </xdr:from>
        <xdr:to>
          <xdr:col>9</xdr:col>
          <xdr:colOff>1135380</xdr:colOff>
          <xdr:row>88</xdr:row>
          <xdr:rowOff>7620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2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87</xdr:row>
          <xdr:rowOff>0</xdr:rowOff>
        </xdr:from>
        <xdr:to>
          <xdr:col>9</xdr:col>
          <xdr:colOff>1135380</xdr:colOff>
          <xdr:row>88</xdr:row>
          <xdr:rowOff>7620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2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87</xdr:row>
          <xdr:rowOff>0</xdr:rowOff>
        </xdr:from>
        <xdr:to>
          <xdr:col>9</xdr:col>
          <xdr:colOff>1135380</xdr:colOff>
          <xdr:row>88</xdr:row>
          <xdr:rowOff>7620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2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88</xdr:row>
          <xdr:rowOff>0</xdr:rowOff>
        </xdr:from>
        <xdr:to>
          <xdr:col>9</xdr:col>
          <xdr:colOff>1135380</xdr:colOff>
          <xdr:row>89</xdr:row>
          <xdr:rowOff>7620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2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89</xdr:row>
          <xdr:rowOff>0</xdr:rowOff>
        </xdr:from>
        <xdr:to>
          <xdr:col>9</xdr:col>
          <xdr:colOff>1135380</xdr:colOff>
          <xdr:row>90</xdr:row>
          <xdr:rowOff>7620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2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89</xdr:row>
          <xdr:rowOff>0</xdr:rowOff>
        </xdr:from>
        <xdr:to>
          <xdr:col>9</xdr:col>
          <xdr:colOff>1135380</xdr:colOff>
          <xdr:row>90</xdr:row>
          <xdr:rowOff>7620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2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89</xdr:row>
          <xdr:rowOff>0</xdr:rowOff>
        </xdr:from>
        <xdr:to>
          <xdr:col>9</xdr:col>
          <xdr:colOff>1135380</xdr:colOff>
          <xdr:row>90</xdr:row>
          <xdr:rowOff>7620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2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90</xdr:row>
          <xdr:rowOff>0</xdr:rowOff>
        </xdr:from>
        <xdr:to>
          <xdr:col>9</xdr:col>
          <xdr:colOff>1135380</xdr:colOff>
          <xdr:row>91</xdr:row>
          <xdr:rowOff>7620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2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91</xdr:row>
          <xdr:rowOff>0</xdr:rowOff>
        </xdr:from>
        <xdr:to>
          <xdr:col>9</xdr:col>
          <xdr:colOff>1135380</xdr:colOff>
          <xdr:row>92</xdr:row>
          <xdr:rowOff>7620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2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91</xdr:row>
          <xdr:rowOff>0</xdr:rowOff>
        </xdr:from>
        <xdr:to>
          <xdr:col>9</xdr:col>
          <xdr:colOff>1135380</xdr:colOff>
          <xdr:row>92</xdr:row>
          <xdr:rowOff>7620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2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25</xdr:row>
          <xdr:rowOff>0</xdr:rowOff>
        </xdr:from>
        <xdr:to>
          <xdr:col>9</xdr:col>
          <xdr:colOff>1135380</xdr:colOff>
          <xdr:row>26</xdr:row>
          <xdr:rowOff>7620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2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26</xdr:row>
          <xdr:rowOff>0</xdr:rowOff>
        </xdr:from>
        <xdr:to>
          <xdr:col>9</xdr:col>
          <xdr:colOff>1135380</xdr:colOff>
          <xdr:row>27</xdr:row>
          <xdr:rowOff>7620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2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27</xdr:row>
          <xdr:rowOff>0</xdr:rowOff>
        </xdr:from>
        <xdr:to>
          <xdr:col>9</xdr:col>
          <xdr:colOff>1135380</xdr:colOff>
          <xdr:row>28</xdr:row>
          <xdr:rowOff>7620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2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28</xdr:row>
          <xdr:rowOff>0</xdr:rowOff>
        </xdr:from>
        <xdr:to>
          <xdr:col>9</xdr:col>
          <xdr:colOff>1135380</xdr:colOff>
          <xdr:row>29</xdr:row>
          <xdr:rowOff>7620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2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29</xdr:row>
          <xdr:rowOff>0</xdr:rowOff>
        </xdr:from>
        <xdr:to>
          <xdr:col>9</xdr:col>
          <xdr:colOff>1135380</xdr:colOff>
          <xdr:row>30</xdr:row>
          <xdr:rowOff>7620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2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30</xdr:row>
          <xdr:rowOff>0</xdr:rowOff>
        </xdr:from>
        <xdr:to>
          <xdr:col>9</xdr:col>
          <xdr:colOff>1135380</xdr:colOff>
          <xdr:row>31</xdr:row>
          <xdr:rowOff>7620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2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5</xdr:row>
          <xdr:rowOff>0</xdr:rowOff>
        </xdr:from>
        <xdr:to>
          <xdr:col>9</xdr:col>
          <xdr:colOff>1135380</xdr:colOff>
          <xdr:row>6</xdr:row>
          <xdr:rowOff>7620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2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</xdr:row>
          <xdr:rowOff>0</xdr:rowOff>
        </xdr:from>
        <xdr:to>
          <xdr:col>9</xdr:col>
          <xdr:colOff>1135380</xdr:colOff>
          <xdr:row>7</xdr:row>
          <xdr:rowOff>7620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2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</xdr:row>
          <xdr:rowOff>0</xdr:rowOff>
        </xdr:from>
        <xdr:to>
          <xdr:col>9</xdr:col>
          <xdr:colOff>1135380</xdr:colOff>
          <xdr:row>7</xdr:row>
          <xdr:rowOff>7620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2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6</xdr:row>
          <xdr:rowOff>0</xdr:rowOff>
        </xdr:from>
        <xdr:to>
          <xdr:col>9</xdr:col>
          <xdr:colOff>1135380</xdr:colOff>
          <xdr:row>7</xdr:row>
          <xdr:rowOff>7620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2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</xdr:row>
          <xdr:rowOff>0</xdr:rowOff>
        </xdr:from>
        <xdr:to>
          <xdr:col>9</xdr:col>
          <xdr:colOff>1135380</xdr:colOff>
          <xdr:row>8</xdr:row>
          <xdr:rowOff>7620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2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</xdr:row>
          <xdr:rowOff>0</xdr:rowOff>
        </xdr:from>
        <xdr:to>
          <xdr:col>9</xdr:col>
          <xdr:colOff>1135380</xdr:colOff>
          <xdr:row>8</xdr:row>
          <xdr:rowOff>7620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2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</xdr:row>
          <xdr:rowOff>0</xdr:rowOff>
        </xdr:from>
        <xdr:to>
          <xdr:col>9</xdr:col>
          <xdr:colOff>1135380</xdr:colOff>
          <xdr:row>8</xdr:row>
          <xdr:rowOff>7620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2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7</xdr:row>
          <xdr:rowOff>0</xdr:rowOff>
        </xdr:from>
        <xdr:to>
          <xdr:col>9</xdr:col>
          <xdr:colOff>1135380</xdr:colOff>
          <xdr:row>8</xdr:row>
          <xdr:rowOff>7620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2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</xdr:row>
          <xdr:rowOff>0</xdr:rowOff>
        </xdr:from>
        <xdr:to>
          <xdr:col>9</xdr:col>
          <xdr:colOff>1135380</xdr:colOff>
          <xdr:row>9</xdr:row>
          <xdr:rowOff>7620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2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</xdr:row>
          <xdr:rowOff>0</xdr:rowOff>
        </xdr:from>
        <xdr:to>
          <xdr:col>9</xdr:col>
          <xdr:colOff>1135380</xdr:colOff>
          <xdr:row>9</xdr:row>
          <xdr:rowOff>7620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2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</xdr:row>
          <xdr:rowOff>0</xdr:rowOff>
        </xdr:from>
        <xdr:to>
          <xdr:col>9</xdr:col>
          <xdr:colOff>1135380</xdr:colOff>
          <xdr:row>9</xdr:row>
          <xdr:rowOff>7620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2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8</xdr:row>
          <xdr:rowOff>0</xdr:rowOff>
        </xdr:from>
        <xdr:to>
          <xdr:col>9</xdr:col>
          <xdr:colOff>1135380</xdr:colOff>
          <xdr:row>9</xdr:row>
          <xdr:rowOff>7620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2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9</xdr:row>
          <xdr:rowOff>0</xdr:rowOff>
        </xdr:from>
        <xdr:to>
          <xdr:col>9</xdr:col>
          <xdr:colOff>1135380</xdr:colOff>
          <xdr:row>10</xdr:row>
          <xdr:rowOff>7620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2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9</xdr:row>
          <xdr:rowOff>0</xdr:rowOff>
        </xdr:from>
        <xdr:to>
          <xdr:col>9</xdr:col>
          <xdr:colOff>1135380</xdr:colOff>
          <xdr:row>10</xdr:row>
          <xdr:rowOff>7620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2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9</xdr:row>
          <xdr:rowOff>0</xdr:rowOff>
        </xdr:from>
        <xdr:to>
          <xdr:col>9</xdr:col>
          <xdr:colOff>1135380</xdr:colOff>
          <xdr:row>10</xdr:row>
          <xdr:rowOff>7620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2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9</xdr:row>
          <xdr:rowOff>0</xdr:rowOff>
        </xdr:from>
        <xdr:to>
          <xdr:col>9</xdr:col>
          <xdr:colOff>1135380</xdr:colOff>
          <xdr:row>10</xdr:row>
          <xdr:rowOff>7620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2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10</xdr:row>
          <xdr:rowOff>0</xdr:rowOff>
        </xdr:from>
        <xdr:to>
          <xdr:col>9</xdr:col>
          <xdr:colOff>1135380</xdr:colOff>
          <xdr:row>11</xdr:row>
          <xdr:rowOff>7620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2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10</xdr:row>
          <xdr:rowOff>0</xdr:rowOff>
        </xdr:from>
        <xdr:to>
          <xdr:col>9</xdr:col>
          <xdr:colOff>1135380</xdr:colOff>
          <xdr:row>11</xdr:row>
          <xdr:rowOff>7620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2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10</xdr:row>
          <xdr:rowOff>0</xdr:rowOff>
        </xdr:from>
        <xdr:to>
          <xdr:col>9</xdr:col>
          <xdr:colOff>1135380</xdr:colOff>
          <xdr:row>11</xdr:row>
          <xdr:rowOff>7620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2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10</xdr:row>
          <xdr:rowOff>0</xdr:rowOff>
        </xdr:from>
        <xdr:to>
          <xdr:col>9</xdr:col>
          <xdr:colOff>1135380</xdr:colOff>
          <xdr:row>11</xdr:row>
          <xdr:rowOff>7620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2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11</xdr:row>
          <xdr:rowOff>0</xdr:rowOff>
        </xdr:from>
        <xdr:to>
          <xdr:col>9</xdr:col>
          <xdr:colOff>1135380</xdr:colOff>
          <xdr:row>12</xdr:row>
          <xdr:rowOff>7620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2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11</xdr:row>
          <xdr:rowOff>0</xdr:rowOff>
        </xdr:from>
        <xdr:to>
          <xdr:col>9</xdr:col>
          <xdr:colOff>1135380</xdr:colOff>
          <xdr:row>12</xdr:row>
          <xdr:rowOff>7620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2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11</xdr:row>
          <xdr:rowOff>0</xdr:rowOff>
        </xdr:from>
        <xdr:to>
          <xdr:col>9</xdr:col>
          <xdr:colOff>1135380</xdr:colOff>
          <xdr:row>12</xdr:row>
          <xdr:rowOff>7620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2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11</xdr:row>
          <xdr:rowOff>0</xdr:rowOff>
        </xdr:from>
        <xdr:to>
          <xdr:col>9</xdr:col>
          <xdr:colOff>1135380</xdr:colOff>
          <xdr:row>12</xdr:row>
          <xdr:rowOff>7620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2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12</xdr:row>
          <xdr:rowOff>0</xdr:rowOff>
        </xdr:from>
        <xdr:to>
          <xdr:col>9</xdr:col>
          <xdr:colOff>1135380</xdr:colOff>
          <xdr:row>13</xdr:row>
          <xdr:rowOff>7620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2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12</xdr:row>
          <xdr:rowOff>0</xdr:rowOff>
        </xdr:from>
        <xdr:to>
          <xdr:col>9</xdr:col>
          <xdr:colOff>1135380</xdr:colOff>
          <xdr:row>13</xdr:row>
          <xdr:rowOff>7620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2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12</xdr:row>
          <xdr:rowOff>0</xdr:rowOff>
        </xdr:from>
        <xdr:to>
          <xdr:col>9</xdr:col>
          <xdr:colOff>1135380</xdr:colOff>
          <xdr:row>13</xdr:row>
          <xdr:rowOff>7620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2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12</xdr:row>
          <xdr:rowOff>0</xdr:rowOff>
        </xdr:from>
        <xdr:to>
          <xdr:col>9</xdr:col>
          <xdr:colOff>1135380</xdr:colOff>
          <xdr:row>13</xdr:row>
          <xdr:rowOff>7620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2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13</xdr:row>
          <xdr:rowOff>0</xdr:rowOff>
        </xdr:from>
        <xdr:to>
          <xdr:col>9</xdr:col>
          <xdr:colOff>1135380</xdr:colOff>
          <xdr:row>14</xdr:row>
          <xdr:rowOff>7620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2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13</xdr:row>
          <xdr:rowOff>0</xdr:rowOff>
        </xdr:from>
        <xdr:to>
          <xdr:col>9</xdr:col>
          <xdr:colOff>1135380</xdr:colOff>
          <xdr:row>14</xdr:row>
          <xdr:rowOff>7620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2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13</xdr:row>
          <xdr:rowOff>0</xdr:rowOff>
        </xdr:from>
        <xdr:to>
          <xdr:col>9</xdr:col>
          <xdr:colOff>1135380</xdr:colOff>
          <xdr:row>14</xdr:row>
          <xdr:rowOff>7620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2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13</xdr:row>
          <xdr:rowOff>0</xdr:rowOff>
        </xdr:from>
        <xdr:to>
          <xdr:col>9</xdr:col>
          <xdr:colOff>1135380</xdr:colOff>
          <xdr:row>14</xdr:row>
          <xdr:rowOff>7620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2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14</xdr:row>
          <xdr:rowOff>0</xdr:rowOff>
        </xdr:from>
        <xdr:to>
          <xdr:col>9</xdr:col>
          <xdr:colOff>1135380</xdr:colOff>
          <xdr:row>15</xdr:row>
          <xdr:rowOff>7620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2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14</xdr:row>
          <xdr:rowOff>0</xdr:rowOff>
        </xdr:from>
        <xdr:to>
          <xdr:col>9</xdr:col>
          <xdr:colOff>1135380</xdr:colOff>
          <xdr:row>15</xdr:row>
          <xdr:rowOff>7620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2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14</xdr:row>
          <xdr:rowOff>0</xdr:rowOff>
        </xdr:from>
        <xdr:to>
          <xdr:col>9</xdr:col>
          <xdr:colOff>1135380</xdr:colOff>
          <xdr:row>15</xdr:row>
          <xdr:rowOff>7620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2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14</xdr:row>
          <xdr:rowOff>0</xdr:rowOff>
        </xdr:from>
        <xdr:to>
          <xdr:col>9</xdr:col>
          <xdr:colOff>1135380</xdr:colOff>
          <xdr:row>15</xdr:row>
          <xdr:rowOff>7620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2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15</xdr:row>
          <xdr:rowOff>0</xdr:rowOff>
        </xdr:from>
        <xdr:to>
          <xdr:col>9</xdr:col>
          <xdr:colOff>1135380</xdr:colOff>
          <xdr:row>16</xdr:row>
          <xdr:rowOff>7620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2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15</xdr:row>
          <xdr:rowOff>0</xdr:rowOff>
        </xdr:from>
        <xdr:to>
          <xdr:col>9</xdr:col>
          <xdr:colOff>1135380</xdr:colOff>
          <xdr:row>16</xdr:row>
          <xdr:rowOff>7620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2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15</xdr:row>
          <xdr:rowOff>0</xdr:rowOff>
        </xdr:from>
        <xdr:to>
          <xdr:col>9</xdr:col>
          <xdr:colOff>1135380</xdr:colOff>
          <xdr:row>16</xdr:row>
          <xdr:rowOff>7620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2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15</xdr:row>
          <xdr:rowOff>0</xdr:rowOff>
        </xdr:from>
        <xdr:to>
          <xdr:col>9</xdr:col>
          <xdr:colOff>1135380</xdr:colOff>
          <xdr:row>16</xdr:row>
          <xdr:rowOff>7620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2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16</xdr:row>
          <xdr:rowOff>0</xdr:rowOff>
        </xdr:from>
        <xdr:to>
          <xdr:col>9</xdr:col>
          <xdr:colOff>1135380</xdr:colOff>
          <xdr:row>17</xdr:row>
          <xdr:rowOff>7620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2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16</xdr:row>
          <xdr:rowOff>0</xdr:rowOff>
        </xdr:from>
        <xdr:to>
          <xdr:col>9</xdr:col>
          <xdr:colOff>1135380</xdr:colOff>
          <xdr:row>17</xdr:row>
          <xdr:rowOff>7620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2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16</xdr:row>
          <xdr:rowOff>0</xdr:rowOff>
        </xdr:from>
        <xdr:to>
          <xdr:col>9</xdr:col>
          <xdr:colOff>1135380</xdr:colOff>
          <xdr:row>17</xdr:row>
          <xdr:rowOff>7620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2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16</xdr:row>
          <xdr:rowOff>0</xdr:rowOff>
        </xdr:from>
        <xdr:to>
          <xdr:col>9</xdr:col>
          <xdr:colOff>1135380</xdr:colOff>
          <xdr:row>17</xdr:row>
          <xdr:rowOff>7620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2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17</xdr:row>
          <xdr:rowOff>0</xdr:rowOff>
        </xdr:from>
        <xdr:to>
          <xdr:col>9</xdr:col>
          <xdr:colOff>1135380</xdr:colOff>
          <xdr:row>18</xdr:row>
          <xdr:rowOff>7620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2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17</xdr:row>
          <xdr:rowOff>0</xdr:rowOff>
        </xdr:from>
        <xdr:to>
          <xdr:col>9</xdr:col>
          <xdr:colOff>1135380</xdr:colOff>
          <xdr:row>18</xdr:row>
          <xdr:rowOff>7620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2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17</xdr:row>
          <xdr:rowOff>0</xdr:rowOff>
        </xdr:from>
        <xdr:to>
          <xdr:col>9</xdr:col>
          <xdr:colOff>1135380</xdr:colOff>
          <xdr:row>18</xdr:row>
          <xdr:rowOff>7620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2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17</xdr:row>
          <xdr:rowOff>0</xdr:rowOff>
        </xdr:from>
        <xdr:to>
          <xdr:col>9</xdr:col>
          <xdr:colOff>1135380</xdr:colOff>
          <xdr:row>18</xdr:row>
          <xdr:rowOff>7620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2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18</xdr:row>
          <xdr:rowOff>0</xdr:rowOff>
        </xdr:from>
        <xdr:to>
          <xdr:col>9</xdr:col>
          <xdr:colOff>1135380</xdr:colOff>
          <xdr:row>19</xdr:row>
          <xdr:rowOff>7620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2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18</xdr:row>
          <xdr:rowOff>0</xdr:rowOff>
        </xdr:from>
        <xdr:to>
          <xdr:col>9</xdr:col>
          <xdr:colOff>1135380</xdr:colOff>
          <xdr:row>19</xdr:row>
          <xdr:rowOff>7620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2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18</xdr:row>
          <xdr:rowOff>0</xdr:rowOff>
        </xdr:from>
        <xdr:to>
          <xdr:col>9</xdr:col>
          <xdr:colOff>1135380</xdr:colOff>
          <xdr:row>19</xdr:row>
          <xdr:rowOff>7620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2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18</xdr:row>
          <xdr:rowOff>0</xdr:rowOff>
        </xdr:from>
        <xdr:to>
          <xdr:col>9</xdr:col>
          <xdr:colOff>1135380</xdr:colOff>
          <xdr:row>19</xdr:row>
          <xdr:rowOff>7620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2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19</xdr:row>
          <xdr:rowOff>0</xdr:rowOff>
        </xdr:from>
        <xdr:to>
          <xdr:col>9</xdr:col>
          <xdr:colOff>1135380</xdr:colOff>
          <xdr:row>20</xdr:row>
          <xdr:rowOff>7620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2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19</xdr:row>
          <xdr:rowOff>0</xdr:rowOff>
        </xdr:from>
        <xdr:to>
          <xdr:col>9</xdr:col>
          <xdr:colOff>1135380</xdr:colOff>
          <xdr:row>20</xdr:row>
          <xdr:rowOff>7620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2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19</xdr:row>
          <xdr:rowOff>0</xdr:rowOff>
        </xdr:from>
        <xdr:to>
          <xdr:col>9</xdr:col>
          <xdr:colOff>1135380</xdr:colOff>
          <xdr:row>20</xdr:row>
          <xdr:rowOff>7620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2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19</xdr:row>
          <xdr:rowOff>0</xdr:rowOff>
        </xdr:from>
        <xdr:to>
          <xdr:col>9</xdr:col>
          <xdr:colOff>1135380</xdr:colOff>
          <xdr:row>20</xdr:row>
          <xdr:rowOff>7620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2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20</xdr:row>
          <xdr:rowOff>0</xdr:rowOff>
        </xdr:from>
        <xdr:to>
          <xdr:col>9</xdr:col>
          <xdr:colOff>1135380</xdr:colOff>
          <xdr:row>21</xdr:row>
          <xdr:rowOff>7620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2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20</xdr:row>
          <xdr:rowOff>0</xdr:rowOff>
        </xdr:from>
        <xdr:to>
          <xdr:col>9</xdr:col>
          <xdr:colOff>1135380</xdr:colOff>
          <xdr:row>21</xdr:row>
          <xdr:rowOff>7620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2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20</xdr:row>
          <xdr:rowOff>0</xdr:rowOff>
        </xdr:from>
        <xdr:to>
          <xdr:col>9</xdr:col>
          <xdr:colOff>1135380</xdr:colOff>
          <xdr:row>21</xdr:row>
          <xdr:rowOff>7620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2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20</xdr:row>
          <xdr:rowOff>0</xdr:rowOff>
        </xdr:from>
        <xdr:to>
          <xdr:col>9</xdr:col>
          <xdr:colOff>1135380</xdr:colOff>
          <xdr:row>21</xdr:row>
          <xdr:rowOff>7620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2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21</xdr:row>
          <xdr:rowOff>0</xdr:rowOff>
        </xdr:from>
        <xdr:to>
          <xdr:col>9</xdr:col>
          <xdr:colOff>1135380</xdr:colOff>
          <xdr:row>22</xdr:row>
          <xdr:rowOff>7620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2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21</xdr:row>
          <xdr:rowOff>0</xdr:rowOff>
        </xdr:from>
        <xdr:to>
          <xdr:col>9</xdr:col>
          <xdr:colOff>1135380</xdr:colOff>
          <xdr:row>22</xdr:row>
          <xdr:rowOff>7620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2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21</xdr:row>
          <xdr:rowOff>0</xdr:rowOff>
        </xdr:from>
        <xdr:to>
          <xdr:col>9</xdr:col>
          <xdr:colOff>1135380</xdr:colOff>
          <xdr:row>22</xdr:row>
          <xdr:rowOff>7620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2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21</xdr:row>
          <xdr:rowOff>0</xdr:rowOff>
        </xdr:from>
        <xdr:to>
          <xdr:col>9</xdr:col>
          <xdr:colOff>1135380</xdr:colOff>
          <xdr:row>22</xdr:row>
          <xdr:rowOff>7620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2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22</xdr:row>
          <xdr:rowOff>0</xdr:rowOff>
        </xdr:from>
        <xdr:to>
          <xdr:col>9</xdr:col>
          <xdr:colOff>1135380</xdr:colOff>
          <xdr:row>23</xdr:row>
          <xdr:rowOff>7620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2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22</xdr:row>
          <xdr:rowOff>0</xdr:rowOff>
        </xdr:from>
        <xdr:to>
          <xdr:col>9</xdr:col>
          <xdr:colOff>1135380</xdr:colOff>
          <xdr:row>23</xdr:row>
          <xdr:rowOff>7620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2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22</xdr:row>
          <xdr:rowOff>0</xdr:rowOff>
        </xdr:from>
        <xdr:to>
          <xdr:col>9</xdr:col>
          <xdr:colOff>1135380</xdr:colOff>
          <xdr:row>23</xdr:row>
          <xdr:rowOff>7620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2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22</xdr:row>
          <xdr:rowOff>0</xdr:rowOff>
        </xdr:from>
        <xdr:to>
          <xdr:col>9</xdr:col>
          <xdr:colOff>1135380</xdr:colOff>
          <xdr:row>23</xdr:row>
          <xdr:rowOff>7620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2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23</xdr:row>
          <xdr:rowOff>0</xdr:rowOff>
        </xdr:from>
        <xdr:to>
          <xdr:col>9</xdr:col>
          <xdr:colOff>1135380</xdr:colOff>
          <xdr:row>24</xdr:row>
          <xdr:rowOff>7620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2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23</xdr:row>
          <xdr:rowOff>0</xdr:rowOff>
        </xdr:from>
        <xdr:to>
          <xdr:col>9</xdr:col>
          <xdr:colOff>1135380</xdr:colOff>
          <xdr:row>24</xdr:row>
          <xdr:rowOff>7620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2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23</xdr:row>
          <xdr:rowOff>0</xdr:rowOff>
        </xdr:from>
        <xdr:to>
          <xdr:col>9</xdr:col>
          <xdr:colOff>1135380</xdr:colOff>
          <xdr:row>24</xdr:row>
          <xdr:rowOff>7620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2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141" Type="http://schemas.openxmlformats.org/officeDocument/2006/relationships/ctrlProp" Target="../ctrlProps/ctrlProp138.xml"/><Relationship Id="rId7" Type="http://schemas.openxmlformats.org/officeDocument/2006/relationships/ctrlProp" Target="../ctrlProps/ctrlProp4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4" Type="http://schemas.openxmlformats.org/officeDocument/2006/relationships/ctrlProp" Target="../ctrlProps/ctrlProp21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31" Type="http://schemas.openxmlformats.org/officeDocument/2006/relationships/ctrlProp" Target="../ctrlProps/ctrlProp128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208" Type="http://schemas.openxmlformats.org/officeDocument/2006/relationships/ctrlProp" Target="../ctrlProps/ctrlProp205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201" Type="http://schemas.openxmlformats.org/officeDocument/2006/relationships/ctrlProp" Target="../ctrlProps/ctrlProp198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3.bin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202" Type="http://schemas.openxmlformats.org/officeDocument/2006/relationships/ctrlProp" Target="../ctrlProps/ctrlProp199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989D7-FB25-431B-8078-0BB0DF401497}">
  <dimension ref="A1:Q122"/>
  <sheetViews>
    <sheetView tabSelected="1" topLeftCell="A78" zoomScale="81" zoomScaleNormal="85" workbookViewId="0">
      <selection activeCell="M70" sqref="M70"/>
    </sheetView>
  </sheetViews>
  <sheetFormatPr baseColWidth="10" defaultColWidth="11.44140625" defaultRowHeight="14.4" x14ac:dyDescent="0.3"/>
  <cols>
    <col min="1" max="1" width="15.6640625" style="3" bestFit="1" customWidth="1"/>
    <col min="2" max="7" width="11.44140625" style="3"/>
    <col min="8" max="8" width="40.44140625" style="3" customWidth="1"/>
    <col min="9" max="10" width="14.5546875" style="4" customWidth="1"/>
    <col min="11" max="11" width="15.44140625" style="33" customWidth="1"/>
    <col min="12" max="12" width="9.44140625" style="3" customWidth="1"/>
    <col min="13" max="13" width="43" style="3" customWidth="1"/>
    <col min="14" max="14" width="36" style="3" customWidth="1"/>
    <col min="15" max="15" width="20.33203125" style="3" customWidth="1"/>
    <col min="16" max="16" width="20.5546875" style="3" bestFit="1" customWidth="1"/>
    <col min="17" max="17" width="83.6640625" style="3" customWidth="1"/>
    <col min="18" max="18" width="19.109375" style="3" customWidth="1"/>
    <col min="19" max="21" width="11.44140625" style="3"/>
    <col min="22" max="22" width="16" style="3" customWidth="1"/>
    <col min="23" max="23" width="8.6640625" style="3" customWidth="1"/>
    <col min="24" max="16384" width="11.44140625" style="3"/>
  </cols>
  <sheetData>
    <row r="1" spans="1:16" ht="15" thickBot="1" x14ac:dyDescent="0.35">
      <c r="B1" s="14"/>
      <c r="I1" s="15" t="str">
        <f>M2</f>
        <v>AÑO t-x</v>
      </c>
      <c r="J1" s="15" t="str">
        <f>M3</f>
        <v>AÑO t</v>
      </c>
      <c r="K1" s="16" t="str">
        <f>M4</f>
        <v>AÑO inventario</v>
      </c>
      <c r="M1" s="65" t="s">
        <v>263</v>
      </c>
      <c r="N1" s="65"/>
    </row>
    <row r="2" spans="1:16" s="14" customFormat="1" ht="15" thickBot="1" x14ac:dyDescent="0.35">
      <c r="A2" s="14" t="s">
        <v>268</v>
      </c>
      <c r="B2" s="60"/>
      <c r="C2" s="60"/>
      <c r="D2" s="60"/>
      <c r="E2" s="60"/>
      <c r="F2" s="60"/>
      <c r="G2" s="60"/>
      <c r="H2" s="61"/>
      <c r="I2" s="17" t="str">
        <f>IF(N2="","",N2)</f>
        <v/>
      </c>
      <c r="J2" s="17" t="str">
        <f>IF(N3="","",N3)</f>
        <v/>
      </c>
      <c r="K2" s="18">
        <f>N4</f>
        <v>0</v>
      </c>
      <c r="M2" s="19" t="s">
        <v>186</v>
      </c>
      <c r="N2" s="20"/>
    </row>
    <row r="3" spans="1:16" s="14" customFormat="1" ht="14.4" customHeight="1" x14ac:dyDescent="0.3">
      <c r="A3" s="3" t="s">
        <v>183</v>
      </c>
      <c r="B3" s="3" t="s">
        <v>184</v>
      </c>
      <c r="C3" s="3" t="s">
        <v>182</v>
      </c>
      <c r="I3" s="34"/>
      <c r="J3" s="34"/>
      <c r="K3" s="35" t="str">
        <f>IFERROR(J3+(((J3-I3)/$N$5)*$N$6),"")</f>
        <v/>
      </c>
      <c r="M3" s="19" t="s">
        <v>187</v>
      </c>
      <c r="N3" s="20"/>
    </row>
    <row r="4" spans="1:16" x14ac:dyDescent="0.3">
      <c r="A4" s="2" t="s">
        <v>180</v>
      </c>
      <c r="B4" s="2" t="s">
        <v>9</v>
      </c>
      <c r="C4" s="2" t="s">
        <v>1</v>
      </c>
      <c r="I4" s="36">
        <f>SUM(I5,I58)</f>
        <v>0</v>
      </c>
      <c r="J4" s="36">
        <f>SUM(J5,J58)</f>
        <v>0</v>
      </c>
      <c r="K4" s="37">
        <f>SUM(K5,K58)</f>
        <v>0</v>
      </c>
      <c r="M4" s="19" t="s">
        <v>193</v>
      </c>
      <c r="N4" s="20"/>
    </row>
    <row r="5" spans="1:16" x14ac:dyDescent="0.3">
      <c r="C5" s="2" t="s">
        <v>10</v>
      </c>
      <c r="D5" s="2" t="s">
        <v>11</v>
      </c>
      <c r="I5" s="36">
        <f>SUM(I7,I47,I55)</f>
        <v>0</v>
      </c>
      <c r="J5" s="36">
        <f>SUM(J7,J47,J55)</f>
        <v>0</v>
      </c>
      <c r="K5" s="37">
        <f>SUM(K7,K47,K55)</f>
        <v>0</v>
      </c>
      <c r="M5" s="21" t="s">
        <v>188</v>
      </c>
      <c r="N5" s="45">
        <f>N3-N2</f>
        <v>0</v>
      </c>
    </row>
    <row r="6" spans="1:16" x14ac:dyDescent="0.3">
      <c r="A6" s="2"/>
      <c r="D6" s="22" t="s">
        <v>12</v>
      </c>
      <c r="E6" s="22" t="s">
        <v>13</v>
      </c>
      <c r="F6" s="22"/>
      <c r="G6" s="22"/>
      <c r="H6" s="22"/>
      <c r="I6" s="23" t="s">
        <v>181</v>
      </c>
      <c r="J6" s="23" t="s">
        <v>181</v>
      </c>
      <c r="K6" s="23" t="s">
        <v>181</v>
      </c>
      <c r="M6" s="21" t="s">
        <v>192</v>
      </c>
      <c r="N6" s="45">
        <f>K2-N3</f>
        <v>0</v>
      </c>
    </row>
    <row r="7" spans="1:16" x14ac:dyDescent="0.3">
      <c r="A7" s="2"/>
      <c r="E7" s="7" t="s">
        <v>14</v>
      </c>
      <c r="F7" s="7" t="s">
        <v>15</v>
      </c>
      <c r="G7" s="7"/>
      <c r="H7" s="7"/>
      <c r="I7" s="38">
        <f>SUM(I8,I21,I34)</f>
        <v>0</v>
      </c>
      <c r="J7" s="38">
        <f>SUM(J8,J21,J34)</f>
        <v>0</v>
      </c>
      <c r="K7" s="39">
        <f>SUM(K8,K21,K34)</f>
        <v>0</v>
      </c>
    </row>
    <row r="8" spans="1:16" x14ac:dyDescent="0.3">
      <c r="A8" s="2"/>
      <c r="F8" s="7" t="s">
        <v>16</v>
      </c>
      <c r="G8" s="7" t="s">
        <v>17</v>
      </c>
      <c r="H8" s="7"/>
      <c r="I8" s="38">
        <f>SUM(I9:I20)</f>
        <v>0</v>
      </c>
      <c r="J8" s="38">
        <f>SUM(J9:J20)</f>
        <v>0</v>
      </c>
      <c r="K8" s="39">
        <f>SUM(K9:K20)</f>
        <v>0</v>
      </c>
    </row>
    <row r="9" spans="1:16" x14ac:dyDescent="0.3">
      <c r="G9" s="2" t="s">
        <v>18</v>
      </c>
      <c r="H9" s="2" t="s">
        <v>19</v>
      </c>
      <c r="I9" s="9"/>
      <c r="J9" s="9"/>
      <c r="K9" s="35" t="str">
        <f t="shared" ref="K9:K20" si="0">IFERROR(J9+(((J9-I9)/$N$5)*$N$6),"")</f>
        <v/>
      </c>
    </row>
    <row r="10" spans="1:16" x14ac:dyDescent="0.3">
      <c r="G10" s="2" t="s">
        <v>20</v>
      </c>
      <c r="H10" s="2" t="s">
        <v>21</v>
      </c>
      <c r="I10" s="9"/>
      <c r="J10" s="9"/>
      <c r="K10" s="35" t="str">
        <f t="shared" si="0"/>
        <v/>
      </c>
      <c r="M10" s="14" t="s">
        <v>264</v>
      </c>
      <c r="N10" s="14"/>
      <c r="O10" s="14"/>
    </row>
    <row r="11" spans="1:16" ht="14.4" customHeight="1" x14ac:dyDescent="0.3">
      <c r="G11" s="2" t="s">
        <v>22</v>
      </c>
      <c r="H11" s="2" t="s">
        <v>23</v>
      </c>
      <c r="I11" s="9"/>
      <c r="J11" s="9"/>
      <c r="K11" s="35" t="str">
        <f t="shared" si="0"/>
        <v/>
      </c>
      <c r="M11" s="63" t="s">
        <v>265</v>
      </c>
      <c r="N11" s="63"/>
      <c r="O11" s="63"/>
      <c r="P11" s="57"/>
    </row>
    <row r="12" spans="1:16" x14ac:dyDescent="0.3">
      <c r="G12" s="2" t="s">
        <v>24</v>
      </c>
      <c r="H12" s="2" t="s">
        <v>25</v>
      </c>
      <c r="I12" s="9"/>
      <c r="J12" s="9"/>
      <c r="K12" s="35" t="str">
        <f t="shared" si="0"/>
        <v/>
      </c>
      <c r="M12" s="63"/>
      <c r="N12" s="63"/>
      <c r="O12" s="63"/>
    </row>
    <row r="13" spans="1:16" ht="14.4" customHeight="1" x14ac:dyDescent="0.3">
      <c r="G13" s="2" t="s">
        <v>26</v>
      </c>
      <c r="H13" s="2" t="s">
        <v>27</v>
      </c>
      <c r="I13" s="9"/>
      <c r="J13" s="9"/>
      <c r="K13" s="35" t="str">
        <f t="shared" si="0"/>
        <v/>
      </c>
      <c r="M13" s="64" t="s">
        <v>266</v>
      </c>
      <c r="N13" s="64"/>
      <c r="O13" s="64"/>
      <c r="P13" s="57"/>
    </row>
    <row r="14" spans="1:16" x14ac:dyDescent="0.3">
      <c r="G14" s="2" t="s">
        <v>28</v>
      </c>
      <c r="H14" s="2" t="s">
        <v>29</v>
      </c>
      <c r="I14" s="9"/>
      <c r="J14" s="9"/>
      <c r="K14" s="35" t="str">
        <f t="shared" si="0"/>
        <v/>
      </c>
      <c r="M14" s="64"/>
      <c r="N14" s="64"/>
      <c r="O14" s="64"/>
    </row>
    <row r="15" spans="1:16" x14ac:dyDescent="0.3">
      <c r="G15" s="2" t="s">
        <v>30</v>
      </c>
      <c r="H15" s="2" t="s">
        <v>31</v>
      </c>
      <c r="I15" s="9"/>
      <c r="J15" s="9"/>
      <c r="K15" s="35" t="str">
        <f t="shared" si="0"/>
        <v/>
      </c>
    </row>
    <row r="16" spans="1:16" x14ac:dyDescent="0.3">
      <c r="G16" s="2" t="s">
        <v>32</v>
      </c>
      <c r="H16" s="2" t="s">
        <v>33</v>
      </c>
      <c r="I16" s="9"/>
      <c r="J16" s="9"/>
      <c r="K16" s="35" t="str">
        <f t="shared" si="0"/>
        <v/>
      </c>
    </row>
    <row r="17" spans="6:17" x14ac:dyDescent="0.3">
      <c r="G17" s="2" t="s">
        <v>34</v>
      </c>
      <c r="H17" s="2" t="s">
        <v>35</v>
      </c>
      <c r="I17" s="9"/>
      <c r="J17" s="9"/>
      <c r="K17" s="35" t="str">
        <f t="shared" si="0"/>
        <v/>
      </c>
    </row>
    <row r="18" spans="6:17" x14ac:dyDescent="0.3">
      <c r="G18" s="2" t="s">
        <v>36</v>
      </c>
      <c r="H18" s="2" t="s">
        <v>37</v>
      </c>
      <c r="I18" s="9"/>
      <c r="J18" s="9"/>
      <c r="K18" s="35" t="str">
        <f t="shared" si="0"/>
        <v/>
      </c>
    </row>
    <row r="19" spans="6:17" x14ac:dyDescent="0.3">
      <c r="G19" s="2" t="s">
        <v>38</v>
      </c>
      <c r="H19" s="2" t="s">
        <v>39</v>
      </c>
      <c r="I19" s="9"/>
      <c r="J19" s="9"/>
      <c r="K19" s="35" t="str">
        <f t="shared" si="0"/>
        <v/>
      </c>
    </row>
    <row r="20" spans="6:17" x14ac:dyDescent="0.3">
      <c r="G20" s="2" t="s">
        <v>40</v>
      </c>
      <c r="H20" s="2" t="s">
        <v>41</v>
      </c>
      <c r="I20" s="9"/>
      <c r="J20" s="9"/>
      <c r="K20" s="35" t="str">
        <f t="shared" si="0"/>
        <v/>
      </c>
    </row>
    <row r="21" spans="6:17" x14ac:dyDescent="0.3">
      <c r="F21" s="2" t="s">
        <v>42</v>
      </c>
      <c r="G21" s="2" t="s">
        <v>43</v>
      </c>
      <c r="I21" s="41">
        <f>SUM(I22:I33)</f>
        <v>0</v>
      </c>
      <c r="J21" s="41">
        <f>SUM(J22:J33)</f>
        <v>0</v>
      </c>
      <c r="K21" s="40">
        <f>SUM(K22:K33)</f>
        <v>0</v>
      </c>
      <c r="Q21" s="3" t="s">
        <v>249</v>
      </c>
    </row>
    <row r="22" spans="6:17" x14ac:dyDescent="0.3">
      <c r="G22" s="2" t="s">
        <v>44</v>
      </c>
      <c r="H22" s="2" t="s">
        <v>19</v>
      </c>
      <c r="I22" s="9"/>
      <c r="J22" s="9"/>
      <c r="K22" s="35" t="str">
        <f t="shared" ref="K22:K33" si="1">IFERROR(J22+(((J22-I22)/$N$5)*$N$6),"")</f>
        <v/>
      </c>
    </row>
    <row r="23" spans="6:17" x14ac:dyDescent="0.3">
      <c r="G23" s="2" t="s">
        <v>45</v>
      </c>
      <c r="H23" s="2" t="s">
        <v>21</v>
      </c>
      <c r="I23" s="9"/>
      <c r="J23" s="9"/>
      <c r="K23" s="35" t="str">
        <f t="shared" si="1"/>
        <v/>
      </c>
    </row>
    <row r="24" spans="6:17" x14ac:dyDescent="0.3">
      <c r="G24" s="2" t="s">
        <v>46</v>
      </c>
      <c r="H24" s="2" t="s">
        <v>23</v>
      </c>
      <c r="I24" s="9"/>
      <c r="J24" s="9"/>
      <c r="K24" s="35" t="str">
        <f t="shared" si="1"/>
        <v/>
      </c>
    </row>
    <row r="25" spans="6:17" x14ac:dyDescent="0.3">
      <c r="G25" s="2" t="s">
        <v>47</v>
      </c>
      <c r="H25" s="2" t="s">
        <v>25</v>
      </c>
      <c r="I25" s="9"/>
      <c r="J25" s="9"/>
      <c r="K25" s="35" t="str">
        <f t="shared" si="1"/>
        <v/>
      </c>
    </row>
    <row r="26" spans="6:17" x14ac:dyDescent="0.3">
      <c r="G26" s="2" t="s">
        <v>48</v>
      </c>
      <c r="H26" s="2" t="s">
        <v>27</v>
      </c>
      <c r="I26" s="9"/>
      <c r="J26" s="9"/>
      <c r="K26" s="35" t="str">
        <f t="shared" si="1"/>
        <v/>
      </c>
    </row>
    <row r="27" spans="6:17" x14ac:dyDescent="0.3">
      <c r="G27" s="2" t="s">
        <v>49</v>
      </c>
      <c r="H27" s="2" t="s">
        <v>29</v>
      </c>
      <c r="I27" s="9"/>
      <c r="J27" s="9"/>
      <c r="K27" s="35" t="str">
        <f t="shared" si="1"/>
        <v/>
      </c>
    </row>
    <row r="28" spans="6:17" x14ac:dyDescent="0.3">
      <c r="G28" s="2" t="s">
        <v>50</v>
      </c>
      <c r="H28" s="2" t="s">
        <v>31</v>
      </c>
      <c r="I28" s="9"/>
      <c r="J28" s="9"/>
      <c r="K28" s="35" t="str">
        <f t="shared" si="1"/>
        <v/>
      </c>
    </row>
    <row r="29" spans="6:17" x14ac:dyDescent="0.3">
      <c r="G29" s="2" t="s">
        <v>51</v>
      </c>
      <c r="H29" s="2" t="s">
        <v>33</v>
      </c>
      <c r="I29" s="9"/>
      <c r="J29" s="9"/>
      <c r="K29" s="35" t="str">
        <f t="shared" si="1"/>
        <v/>
      </c>
    </row>
    <row r="30" spans="6:17" x14ac:dyDescent="0.3">
      <c r="G30" s="2" t="s">
        <v>52</v>
      </c>
      <c r="H30" s="2" t="s">
        <v>35</v>
      </c>
      <c r="I30" s="9"/>
      <c r="J30" s="9"/>
      <c r="K30" s="35" t="str">
        <f t="shared" si="1"/>
        <v/>
      </c>
    </row>
    <row r="31" spans="6:17" x14ac:dyDescent="0.3">
      <c r="G31" s="2" t="s">
        <v>53</v>
      </c>
      <c r="H31" s="2" t="s">
        <v>37</v>
      </c>
      <c r="I31" s="9"/>
      <c r="J31" s="9"/>
      <c r="K31" s="35" t="str">
        <f t="shared" si="1"/>
        <v/>
      </c>
    </row>
    <row r="32" spans="6:17" x14ac:dyDescent="0.3">
      <c r="G32" s="2" t="s">
        <v>54</v>
      </c>
      <c r="H32" s="2" t="s">
        <v>39</v>
      </c>
      <c r="I32" s="9"/>
      <c r="J32" s="9"/>
      <c r="K32" s="35" t="str">
        <f t="shared" si="1"/>
        <v/>
      </c>
    </row>
    <row r="33" spans="1:15" x14ac:dyDescent="0.3">
      <c r="G33" s="2" t="s">
        <v>55</v>
      </c>
      <c r="H33" s="2" t="s">
        <v>41</v>
      </c>
      <c r="I33" s="9"/>
      <c r="J33" s="9"/>
      <c r="K33" s="35" t="str">
        <f t="shared" si="1"/>
        <v/>
      </c>
    </row>
    <row r="34" spans="1:15" x14ac:dyDescent="0.3">
      <c r="A34" s="2"/>
      <c r="F34" s="2" t="s">
        <v>56</v>
      </c>
      <c r="G34" s="2" t="s">
        <v>57</v>
      </c>
      <c r="I34" s="41">
        <f>SUM(I35:I46)</f>
        <v>0</v>
      </c>
      <c r="J34" s="41">
        <f>SUM(J35:J46)</f>
        <v>0</v>
      </c>
      <c r="K34" s="40">
        <f>SUM(K35:K46)</f>
        <v>0</v>
      </c>
    </row>
    <row r="35" spans="1:15" x14ac:dyDescent="0.3">
      <c r="G35" s="2" t="s">
        <v>58</v>
      </c>
      <c r="H35" s="2" t="s">
        <v>19</v>
      </c>
      <c r="I35" s="9"/>
      <c r="J35" s="9"/>
      <c r="K35" s="35" t="str">
        <f t="shared" ref="K35:K46" si="2">IFERROR(J35+(((J35-I35)/$N$5)*$N$6),"")</f>
        <v/>
      </c>
    </row>
    <row r="36" spans="1:15" x14ac:dyDescent="0.3">
      <c r="G36" s="2" t="s">
        <v>59</v>
      </c>
      <c r="H36" s="2" t="s">
        <v>21</v>
      </c>
      <c r="I36" s="9"/>
      <c r="J36" s="9"/>
      <c r="K36" s="35" t="str">
        <f t="shared" si="2"/>
        <v/>
      </c>
    </row>
    <row r="37" spans="1:15" x14ac:dyDescent="0.3">
      <c r="G37" s="2" t="s">
        <v>60</v>
      </c>
      <c r="H37" s="2" t="s">
        <v>23</v>
      </c>
      <c r="I37" s="9"/>
      <c r="J37" s="9"/>
      <c r="K37" s="35" t="str">
        <f t="shared" si="2"/>
        <v/>
      </c>
    </row>
    <row r="38" spans="1:15" x14ac:dyDescent="0.3">
      <c r="G38" s="2" t="s">
        <v>61</v>
      </c>
      <c r="H38" s="2" t="s">
        <v>25</v>
      </c>
      <c r="I38" s="9"/>
      <c r="J38" s="9"/>
      <c r="K38" s="35" t="str">
        <f t="shared" si="2"/>
        <v/>
      </c>
    </row>
    <row r="39" spans="1:15" x14ac:dyDescent="0.3">
      <c r="G39" s="2" t="s">
        <v>62</v>
      </c>
      <c r="H39" s="2" t="s">
        <v>27</v>
      </c>
      <c r="I39" s="9"/>
      <c r="J39" s="9"/>
      <c r="K39" s="35" t="str">
        <f t="shared" si="2"/>
        <v/>
      </c>
    </row>
    <row r="40" spans="1:15" x14ac:dyDescent="0.3">
      <c r="G40" s="2" t="s">
        <v>63</v>
      </c>
      <c r="H40" s="2" t="s">
        <v>29</v>
      </c>
      <c r="I40" s="9"/>
      <c r="J40" s="9"/>
      <c r="K40" s="35" t="str">
        <f t="shared" si="2"/>
        <v/>
      </c>
    </row>
    <row r="41" spans="1:15" x14ac:dyDescent="0.3">
      <c r="G41" s="2" t="s">
        <v>64</v>
      </c>
      <c r="H41" s="2" t="s">
        <v>31</v>
      </c>
      <c r="I41" s="9"/>
      <c r="J41" s="9"/>
      <c r="K41" s="35" t="str">
        <f t="shared" si="2"/>
        <v/>
      </c>
    </row>
    <row r="42" spans="1:15" x14ac:dyDescent="0.3">
      <c r="G42" s="2" t="s">
        <v>65</v>
      </c>
      <c r="H42" s="2" t="s">
        <v>33</v>
      </c>
      <c r="I42" s="9"/>
      <c r="J42" s="9"/>
      <c r="K42" s="35" t="str">
        <f t="shared" si="2"/>
        <v/>
      </c>
    </row>
    <row r="43" spans="1:15" x14ac:dyDescent="0.3">
      <c r="G43" s="2" t="s">
        <v>66</v>
      </c>
      <c r="H43" s="2" t="s">
        <v>35</v>
      </c>
      <c r="I43" s="9"/>
      <c r="J43" s="9"/>
      <c r="K43" s="35" t="str">
        <f t="shared" si="2"/>
        <v/>
      </c>
    </row>
    <row r="44" spans="1:15" x14ac:dyDescent="0.3">
      <c r="G44" s="2" t="s">
        <v>67</v>
      </c>
      <c r="H44" s="2" t="s">
        <v>37</v>
      </c>
      <c r="I44" s="9"/>
      <c r="J44" s="9"/>
      <c r="K44" s="35" t="str">
        <f t="shared" si="2"/>
        <v/>
      </c>
    </row>
    <row r="45" spans="1:15" x14ac:dyDescent="0.3">
      <c r="G45" s="2" t="s">
        <v>68</v>
      </c>
      <c r="H45" s="2" t="s">
        <v>39</v>
      </c>
      <c r="I45" s="9"/>
      <c r="J45" s="9"/>
      <c r="K45" s="35" t="str">
        <f t="shared" si="2"/>
        <v/>
      </c>
    </row>
    <row r="46" spans="1:15" x14ac:dyDescent="0.3">
      <c r="G46" s="2" t="s">
        <v>69</v>
      </c>
      <c r="H46" s="2" t="s">
        <v>41</v>
      </c>
      <c r="I46" s="9"/>
      <c r="J46" s="9"/>
      <c r="K46" s="35" t="str">
        <f t="shared" si="2"/>
        <v/>
      </c>
      <c r="M46" s="24" t="s">
        <v>267</v>
      </c>
    </row>
    <row r="47" spans="1:15" x14ac:dyDescent="0.3">
      <c r="A47" s="2"/>
      <c r="E47" s="7" t="s">
        <v>70</v>
      </c>
      <c r="F47" s="7" t="s">
        <v>71</v>
      </c>
      <c r="G47" s="7"/>
      <c r="H47" s="7"/>
      <c r="I47" s="25"/>
      <c r="J47" s="25"/>
      <c r="K47" s="42" t="str">
        <f>IFERROR(($J$47+((($J$47-$I$47)/$N$5)*$N$6))*(1-($O$59/100)),"")</f>
        <v/>
      </c>
      <c r="L47" s="59"/>
      <c r="M47" s="26" t="s">
        <v>201</v>
      </c>
      <c r="N47" s="1"/>
      <c r="O47" s="1"/>
    </row>
    <row r="48" spans="1:15" x14ac:dyDescent="0.3">
      <c r="A48" s="2"/>
      <c r="F48" s="7" t="s">
        <v>72</v>
      </c>
      <c r="G48" s="7" t="s">
        <v>2</v>
      </c>
      <c r="H48" s="7"/>
      <c r="I48" s="43" t="s">
        <v>181</v>
      </c>
      <c r="J48" s="43" t="s">
        <v>181</v>
      </c>
      <c r="K48" s="42" t="str">
        <f t="shared" ref="K48:K54" si="3">IFERROR(($K$47*(O52/100)),"")</f>
        <v/>
      </c>
    </row>
    <row r="49" spans="1:16" x14ac:dyDescent="0.3">
      <c r="A49" s="2"/>
      <c r="F49" s="7" t="s">
        <v>73</v>
      </c>
      <c r="G49" s="7" t="s">
        <v>74</v>
      </c>
      <c r="H49" s="7"/>
      <c r="I49" s="43" t="s">
        <v>181</v>
      </c>
      <c r="J49" s="43" t="s">
        <v>181</v>
      </c>
      <c r="K49" s="42" t="str">
        <f t="shared" si="3"/>
        <v/>
      </c>
      <c r="N49" s="15" t="s">
        <v>185</v>
      </c>
      <c r="O49" s="15"/>
    </row>
    <row r="50" spans="1:16" x14ac:dyDescent="0.3">
      <c r="F50" s="7" t="s">
        <v>75</v>
      </c>
      <c r="G50" s="7" t="s">
        <v>76</v>
      </c>
      <c r="H50" s="7"/>
      <c r="I50" s="43" t="s">
        <v>181</v>
      </c>
      <c r="J50" s="43" t="s">
        <v>181</v>
      </c>
      <c r="K50" s="42" t="str">
        <f t="shared" si="3"/>
        <v/>
      </c>
      <c r="M50" s="27" t="s">
        <v>191</v>
      </c>
      <c r="N50" s="44" t="str">
        <f>IFERROR(($J$47+((($J$47-$I$47)/$N$5)*$N$6))+($J$57+((($J$57-$I$57)/$N$5)*$N$6))+($J$61+((($J$61-$I$61)/$N$5)*$N$6))+($J$64+((($J$64-$I$64)/$N$5)*$N$6))+($J$67+((($J$67-$I$67)/$N$5)*$N$6))+($J$70+((($J$70-$I$70)/$N$5)*$N$6))+($J$73+((($J$73-$I$73)/$N$5)*$N$6)),"")</f>
        <v/>
      </c>
      <c r="O50" s="21">
        <v>100</v>
      </c>
    </row>
    <row r="51" spans="1:16" x14ac:dyDescent="0.3">
      <c r="F51" s="2" t="s">
        <v>77</v>
      </c>
      <c r="G51" s="2" t="s">
        <v>78</v>
      </c>
      <c r="I51" s="43" t="s">
        <v>181</v>
      </c>
      <c r="J51" s="43" t="s">
        <v>181</v>
      </c>
      <c r="K51" s="42" t="str">
        <f t="shared" si="3"/>
        <v/>
      </c>
      <c r="M51" s="27" t="s">
        <v>189</v>
      </c>
      <c r="N51" s="44">
        <f>SUM(N52:N58)</f>
        <v>0</v>
      </c>
      <c r="O51" s="58" t="str">
        <f>IFERROR((N51*100/$N$50),"")</f>
        <v/>
      </c>
    </row>
    <row r="52" spans="1:16" x14ac:dyDescent="0.3">
      <c r="F52" s="2" t="s">
        <v>79</v>
      </c>
      <c r="G52" s="2" t="s">
        <v>80</v>
      </c>
      <c r="I52" s="43" t="s">
        <v>181</v>
      </c>
      <c r="J52" s="43" t="s">
        <v>181</v>
      </c>
      <c r="K52" s="42" t="str">
        <f t="shared" si="3"/>
        <v/>
      </c>
      <c r="M52" s="28" t="s">
        <v>2</v>
      </c>
      <c r="N52" s="29"/>
      <c r="O52" s="58" t="str">
        <f>IFERROR((N52*100/$N$51),"")</f>
        <v/>
      </c>
    </row>
    <row r="53" spans="1:16" x14ac:dyDescent="0.3">
      <c r="F53" s="2" t="s">
        <v>81</v>
      </c>
      <c r="G53" s="2" t="s">
        <v>82</v>
      </c>
      <c r="I53" s="43" t="s">
        <v>181</v>
      </c>
      <c r="J53" s="43" t="s">
        <v>181</v>
      </c>
      <c r="K53" s="42" t="str">
        <f t="shared" si="3"/>
        <v/>
      </c>
      <c r="M53" s="28" t="s">
        <v>74</v>
      </c>
      <c r="N53" s="29"/>
      <c r="O53" s="58" t="str">
        <f t="shared" ref="O53:O58" si="4">IFERROR((N53*100/$N$51),"")</f>
        <v/>
      </c>
    </row>
    <row r="54" spans="1:16" x14ac:dyDescent="0.3">
      <c r="F54" s="2" t="s">
        <v>83</v>
      </c>
      <c r="G54" s="2" t="s">
        <v>84</v>
      </c>
      <c r="I54" s="43" t="s">
        <v>181</v>
      </c>
      <c r="J54" s="43" t="s">
        <v>181</v>
      </c>
      <c r="K54" s="42" t="str">
        <f t="shared" si="3"/>
        <v/>
      </c>
      <c r="M54" s="28" t="s">
        <v>76</v>
      </c>
      <c r="N54" s="29"/>
      <c r="O54" s="58" t="str">
        <f t="shared" si="4"/>
        <v/>
      </c>
    </row>
    <row r="55" spans="1:16" x14ac:dyDescent="0.3">
      <c r="A55" s="2"/>
      <c r="D55" s="5" t="s">
        <v>103</v>
      </c>
      <c r="E55" s="5" t="s">
        <v>104</v>
      </c>
      <c r="F55" s="5"/>
      <c r="G55" s="5"/>
      <c r="H55" s="5"/>
      <c r="I55" s="38">
        <f>SUM(I56:I57)</f>
        <v>0</v>
      </c>
      <c r="J55" s="38">
        <f>SUM(J56:J57)</f>
        <v>0</v>
      </c>
      <c r="K55" s="39">
        <f>SUM(K56:K57)</f>
        <v>0</v>
      </c>
      <c r="M55" s="30" t="s">
        <v>78</v>
      </c>
      <c r="N55" s="29"/>
      <c r="O55" s="58" t="str">
        <f t="shared" si="4"/>
        <v/>
      </c>
    </row>
    <row r="56" spans="1:16" x14ac:dyDescent="0.3">
      <c r="A56" s="2"/>
      <c r="E56" s="7" t="s">
        <v>105</v>
      </c>
      <c r="F56" s="7" t="s">
        <v>106</v>
      </c>
      <c r="G56" s="7"/>
      <c r="H56" s="7"/>
      <c r="I56" s="25"/>
      <c r="J56" s="25"/>
      <c r="K56" s="35" t="str">
        <f>IFERROR(J56+(((J56-I56)/$N$5)*$N$6),"")</f>
        <v/>
      </c>
      <c r="M56" s="30" t="s">
        <v>80</v>
      </c>
      <c r="N56" s="29"/>
      <c r="O56" s="58" t="str">
        <f t="shared" si="4"/>
        <v/>
      </c>
    </row>
    <row r="57" spans="1:16" x14ac:dyDescent="0.3">
      <c r="A57" s="2"/>
      <c r="E57" s="7" t="s">
        <v>107</v>
      </c>
      <c r="F57" s="7" t="s">
        <v>108</v>
      </c>
      <c r="G57" s="7"/>
      <c r="H57" s="7"/>
      <c r="I57" s="25"/>
      <c r="J57" s="25"/>
      <c r="K57" s="42" t="str">
        <f>IFERROR(($J$57+((($J$57-$I$57)/$N$5)*$N$6))*(1-($O$59/100)),"")</f>
        <v/>
      </c>
      <c r="M57" s="30" t="s">
        <v>82</v>
      </c>
      <c r="N57" s="29"/>
      <c r="O57" s="58" t="str">
        <f t="shared" si="4"/>
        <v/>
      </c>
    </row>
    <row r="58" spans="1:16" x14ac:dyDescent="0.3">
      <c r="A58" s="2"/>
      <c r="C58" s="2" t="s">
        <v>109</v>
      </c>
      <c r="D58" s="2" t="s">
        <v>199</v>
      </c>
      <c r="I58" s="36">
        <f>SUM(I59,I62,I65,I68,I71)</f>
        <v>0</v>
      </c>
      <c r="J58" s="36">
        <f>SUM(J59,J62,J65,J68,J71)</f>
        <v>0</v>
      </c>
      <c r="K58" s="36">
        <f>SUM(K59,K62,K65,K68,K71)</f>
        <v>0</v>
      </c>
      <c r="M58" s="30" t="s">
        <v>84</v>
      </c>
      <c r="N58" s="29"/>
      <c r="O58" s="58" t="str">
        <f t="shared" si="4"/>
        <v/>
      </c>
    </row>
    <row r="59" spans="1:16" x14ac:dyDescent="0.3">
      <c r="D59" s="2" t="s">
        <v>110</v>
      </c>
      <c r="E59" s="2" t="s">
        <v>4</v>
      </c>
      <c r="I59" s="38">
        <f>SUM(I60:I61)</f>
        <v>0</v>
      </c>
      <c r="J59" s="38">
        <f>SUM(J60:J61)</f>
        <v>0</v>
      </c>
      <c r="K59" s="39">
        <f>SUM(K60:K61)</f>
        <v>0</v>
      </c>
      <c r="M59" s="27" t="s">
        <v>190</v>
      </c>
      <c r="N59" s="44" t="str">
        <f>IFERROR(N50-N51,"")</f>
        <v/>
      </c>
      <c r="O59" s="58" t="str">
        <f>IFERROR((N59*100/$N$50),"")</f>
        <v/>
      </c>
    </row>
    <row r="60" spans="1:16" x14ac:dyDescent="0.3">
      <c r="E60" s="2" t="s">
        <v>111</v>
      </c>
      <c r="F60" s="2" t="s">
        <v>112</v>
      </c>
      <c r="I60" s="25"/>
      <c r="J60" s="25"/>
      <c r="K60" s="35" t="str">
        <f>IFERROR(J60+(((J60-I60)/$N$5)*$N$6),"")</f>
        <v/>
      </c>
    </row>
    <row r="61" spans="1:16" ht="14.4" customHeight="1" x14ac:dyDescent="0.3">
      <c r="E61" s="2" t="s">
        <v>113</v>
      </c>
      <c r="F61" s="2" t="s">
        <v>114</v>
      </c>
      <c r="I61" s="25"/>
      <c r="J61" s="25"/>
      <c r="K61" s="42" t="str">
        <f>IFERROR(($J$61+((($J$61-$I$61)/$N$5)*$N$6))*(1-($O$59/100)),"")</f>
        <v/>
      </c>
      <c r="M61" s="66" t="s">
        <v>202</v>
      </c>
      <c r="N61" s="66"/>
      <c r="O61" s="66"/>
      <c r="P61" s="66"/>
    </row>
    <row r="62" spans="1:16" x14ac:dyDescent="0.3">
      <c r="D62" s="2" t="s">
        <v>115</v>
      </c>
      <c r="E62" s="2" t="s">
        <v>7</v>
      </c>
      <c r="I62" s="38">
        <f>SUM(I63:I64)</f>
        <v>0</v>
      </c>
      <c r="J62" s="38">
        <f>SUM(J63:J64)</f>
        <v>0</v>
      </c>
      <c r="K62" s="38">
        <f>SUM(K63:K64)</f>
        <v>0</v>
      </c>
      <c r="M62" s="66"/>
      <c r="N62" s="66"/>
      <c r="O62" s="66"/>
      <c r="P62" s="66"/>
    </row>
    <row r="63" spans="1:16" x14ac:dyDescent="0.3">
      <c r="E63" s="2" t="s">
        <v>116</v>
      </c>
      <c r="F63" s="2" t="s">
        <v>117</v>
      </c>
      <c r="I63" s="25"/>
      <c r="J63" s="25"/>
      <c r="K63" s="35" t="str">
        <f>IFERROR(J63+(((J63-I63)/$N$5)*$N$6),"")</f>
        <v/>
      </c>
      <c r="M63" s="66"/>
      <c r="N63" s="66"/>
      <c r="O63" s="66"/>
      <c r="P63" s="66"/>
    </row>
    <row r="64" spans="1:16" x14ac:dyDescent="0.3">
      <c r="E64" s="2" t="s">
        <v>118</v>
      </c>
      <c r="F64" s="2" t="s">
        <v>119</v>
      </c>
      <c r="I64" s="25"/>
      <c r="J64" s="25"/>
      <c r="K64" s="42" t="str">
        <f>IFERROR(($J$64+((($J$64-$I$64)/$N$5)*$N$6))*(1-($O$59/100)),"")</f>
        <v/>
      </c>
    </row>
    <row r="65" spans="1:11" ht="15" customHeight="1" x14ac:dyDescent="0.3">
      <c r="D65" s="2" t="s">
        <v>120</v>
      </c>
      <c r="E65" s="2" t="s">
        <v>6</v>
      </c>
      <c r="I65" s="38">
        <f>SUM(I66:I67)</f>
        <v>0</v>
      </c>
      <c r="J65" s="38">
        <f>SUM(J66:J67)</f>
        <v>0</v>
      </c>
      <c r="K65" s="38">
        <f>SUM(K66:K67)</f>
        <v>0</v>
      </c>
    </row>
    <row r="66" spans="1:11" x14ac:dyDescent="0.3">
      <c r="E66" s="2" t="s">
        <v>121</v>
      </c>
      <c r="F66" s="2" t="s">
        <v>122</v>
      </c>
      <c r="I66" s="25"/>
      <c r="J66" s="25"/>
      <c r="K66" s="35" t="str">
        <f>IFERROR(J66+(((J66-I66)/$N$5)*$N$6),"")</f>
        <v/>
      </c>
    </row>
    <row r="67" spans="1:11" x14ac:dyDescent="0.3">
      <c r="E67" s="2" t="s">
        <v>123</v>
      </c>
      <c r="F67" s="2" t="s">
        <v>124</v>
      </c>
      <c r="I67" s="25"/>
      <c r="J67" s="25"/>
      <c r="K67" s="42" t="str">
        <f>IFERROR(($J$67+((($J$67-$I$67)/$N$5)*$N$6))*(1-($O$59/100)),"")</f>
        <v/>
      </c>
    </row>
    <row r="68" spans="1:11" x14ac:dyDescent="0.3">
      <c r="D68" s="2" t="s">
        <v>125</v>
      </c>
      <c r="E68" s="2" t="s">
        <v>5</v>
      </c>
      <c r="I68" s="38">
        <f>SUM(I69:I70)</f>
        <v>0</v>
      </c>
      <c r="J68" s="38">
        <f>SUM(J69:J70)</f>
        <v>0</v>
      </c>
      <c r="K68" s="38">
        <f>SUM(K69:K70)</f>
        <v>0</v>
      </c>
    </row>
    <row r="69" spans="1:11" x14ac:dyDescent="0.3">
      <c r="E69" s="2" t="s">
        <v>126</v>
      </c>
      <c r="F69" s="2" t="s">
        <v>127</v>
      </c>
      <c r="I69" s="25"/>
      <c r="J69" s="25"/>
      <c r="K69" s="35" t="str">
        <f>IFERROR(J69+(((J69-I69)/$N$5)*$N$6),"")</f>
        <v/>
      </c>
    </row>
    <row r="70" spans="1:11" x14ac:dyDescent="0.3">
      <c r="E70" s="2" t="s">
        <v>128</v>
      </c>
      <c r="F70" s="2" t="s">
        <v>129</v>
      </c>
      <c r="I70" s="25"/>
      <c r="J70" s="25"/>
      <c r="K70" s="42" t="str">
        <f>IFERROR(($J$70+((($J$70-$I$70)/$N$5)*$N$6))*(1-($O$59/100)),"")</f>
        <v/>
      </c>
    </row>
    <row r="71" spans="1:11" x14ac:dyDescent="0.3">
      <c r="D71" s="2" t="s">
        <v>130</v>
      </c>
      <c r="E71" s="2" t="s">
        <v>8</v>
      </c>
      <c r="I71" s="38">
        <f>SUM(I72:I73)</f>
        <v>0</v>
      </c>
      <c r="J71" s="38">
        <f>SUM(J72:J73)</f>
        <v>0</v>
      </c>
      <c r="K71" s="38">
        <f>SUM(K72:K73)</f>
        <v>0</v>
      </c>
    </row>
    <row r="72" spans="1:11" x14ac:dyDescent="0.3">
      <c r="E72" s="2" t="s">
        <v>131</v>
      </c>
      <c r="F72" s="2" t="s">
        <v>132</v>
      </c>
      <c r="I72" s="25"/>
      <c r="J72" s="25"/>
      <c r="K72" s="35" t="str">
        <f>IFERROR(J72+(((J72-I72)/$N$5)*$N$6),"")</f>
        <v/>
      </c>
    </row>
    <row r="73" spans="1:11" x14ac:dyDescent="0.3">
      <c r="E73" s="2" t="s">
        <v>133</v>
      </c>
      <c r="F73" s="2" t="s">
        <v>134</v>
      </c>
      <c r="I73" s="25"/>
      <c r="J73" s="25"/>
      <c r="K73" s="42" t="str">
        <f>IFERROR(($J$73+((($J$73-$I$73)/$N$5)*$N$6))*(1-($O$59/100)),"")</f>
        <v/>
      </c>
    </row>
    <row r="74" spans="1:11" x14ac:dyDescent="0.3">
      <c r="A74" s="31"/>
      <c r="B74" s="31" t="s">
        <v>135</v>
      </c>
      <c r="C74" s="31" t="s">
        <v>4</v>
      </c>
      <c r="I74" s="36">
        <f>SUM(I75:I76)</f>
        <v>0</v>
      </c>
      <c r="J74" s="36">
        <f>SUM(J75:J76)</f>
        <v>0</v>
      </c>
      <c r="K74" s="37">
        <f>SUM(K75:K76)</f>
        <v>0</v>
      </c>
    </row>
    <row r="75" spans="1:11" x14ac:dyDescent="0.3">
      <c r="A75" s="31"/>
      <c r="B75" s="31"/>
      <c r="C75" s="31" t="s">
        <v>136</v>
      </c>
      <c r="D75" s="2" t="s">
        <v>137</v>
      </c>
      <c r="I75" s="9"/>
      <c r="J75" s="9"/>
      <c r="K75" s="35" t="str">
        <f>IFERROR(J75+(((J75-I75)/$N$5)*$N$6),"")</f>
        <v/>
      </c>
    </row>
    <row r="76" spans="1:11" x14ac:dyDescent="0.3">
      <c r="A76" s="31"/>
      <c r="B76" s="31"/>
      <c r="C76" s="31" t="s">
        <v>138</v>
      </c>
      <c r="D76" s="2" t="s">
        <v>194</v>
      </c>
      <c r="I76" s="38">
        <f>SUM(I77:I81)</f>
        <v>0</v>
      </c>
      <c r="J76" s="38">
        <f>SUM(J77:J81)</f>
        <v>0</v>
      </c>
      <c r="K76" s="38">
        <f>SUM(K77:K81)</f>
        <v>0</v>
      </c>
    </row>
    <row r="77" spans="1:11" x14ac:dyDescent="0.3">
      <c r="A77" s="31"/>
      <c r="B77" s="31"/>
      <c r="C77" s="31"/>
      <c r="D77" s="2" t="s">
        <v>139</v>
      </c>
      <c r="E77" s="2" t="s">
        <v>1</v>
      </c>
      <c r="I77" s="25"/>
      <c r="J77" s="25"/>
      <c r="K77" s="35" t="str">
        <f>IFERROR(J77+(((J77-I77)/$N$5)*$N$6),"")</f>
        <v/>
      </c>
    </row>
    <row r="78" spans="1:11" x14ac:dyDescent="0.3">
      <c r="A78" s="31"/>
      <c r="B78" s="31"/>
      <c r="C78" s="31"/>
      <c r="D78" s="2" t="s">
        <v>140</v>
      </c>
      <c r="E78" s="2" t="s">
        <v>7</v>
      </c>
      <c r="I78" s="25"/>
      <c r="J78" s="25"/>
      <c r="K78" s="35" t="str">
        <f>IFERROR(J78+(((J78-I78)/$N$5)*$N$6),"")</f>
        <v/>
      </c>
    </row>
    <row r="79" spans="1:11" x14ac:dyDescent="0.3">
      <c r="A79" s="31"/>
      <c r="B79" s="31"/>
      <c r="C79" s="31"/>
      <c r="D79" s="2" t="s">
        <v>141</v>
      </c>
      <c r="E79" s="2" t="s">
        <v>6</v>
      </c>
      <c r="I79" s="9"/>
      <c r="J79" s="9"/>
      <c r="K79" s="35" t="str">
        <f>IFERROR(J79+(((J79-I79)/$N$5)*$N$6),"")</f>
        <v/>
      </c>
    </row>
    <row r="80" spans="1:11" x14ac:dyDescent="0.3">
      <c r="A80" s="31"/>
      <c r="B80" s="31"/>
      <c r="C80" s="31"/>
      <c r="D80" s="2" t="s">
        <v>142</v>
      </c>
      <c r="E80" s="2" t="s">
        <v>5</v>
      </c>
      <c r="I80" s="9"/>
      <c r="J80" s="9"/>
      <c r="K80" s="35" t="str">
        <f>IFERROR(J80+(((J80-I80)/$N$5)*$N$6),"")</f>
        <v/>
      </c>
    </row>
    <row r="81" spans="1:11" x14ac:dyDescent="0.3">
      <c r="A81" s="31"/>
      <c r="B81" s="31"/>
      <c r="C81" s="31"/>
      <c r="D81" s="2" t="s">
        <v>143</v>
      </c>
      <c r="E81" s="2" t="s">
        <v>8</v>
      </c>
      <c r="I81" s="9"/>
      <c r="J81" s="9"/>
      <c r="K81" s="35" t="str">
        <f>IFERROR(J81+(((J81-I81)/$N$5)*$N$6),"")</f>
        <v/>
      </c>
    </row>
    <row r="82" spans="1:11" x14ac:dyDescent="0.3">
      <c r="A82" s="31"/>
      <c r="B82" s="31" t="s">
        <v>144</v>
      </c>
      <c r="C82" s="31" t="s">
        <v>7</v>
      </c>
      <c r="I82" s="36">
        <f>SUM(I83:I84)</f>
        <v>0</v>
      </c>
      <c r="J82" s="36">
        <f>SUM(J83:J84)</f>
        <v>0</v>
      </c>
      <c r="K82" s="36">
        <f>SUM(K83:K84)</f>
        <v>0</v>
      </c>
    </row>
    <row r="83" spans="1:11" x14ac:dyDescent="0.3">
      <c r="A83" s="31"/>
      <c r="B83" s="31"/>
      <c r="C83" s="31" t="s">
        <v>145</v>
      </c>
      <c r="D83" s="2" t="s">
        <v>146</v>
      </c>
      <c r="I83" s="9"/>
      <c r="J83" s="9"/>
      <c r="K83" s="35" t="str">
        <f>IFERROR(J83+(((J83-I83)/$N$5)*$N$6),"")</f>
        <v/>
      </c>
    </row>
    <row r="84" spans="1:11" x14ac:dyDescent="0.3">
      <c r="A84" s="31"/>
      <c r="B84" s="31"/>
      <c r="C84" s="31" t="s">
        <v>147</v>
      </c>
      <c r="D84" s="2" t="s">
        <v>195</v>
      </c>
      <c r="I84" s="38">
        <f>SUM(I85:I89)</f>
        <v>0</v>
      </c>
      <c r="J84" s="38">
        <f>SUM(J85:J89)</f>
        <v>0</v>
      </c>
      <c r="K84" s="38">
        <f>SUM(K85:K89)</f>
        <v>0</v>
      </c>
    </row>
    <row r="85" spans="1:11" x14ac:dyDescent="0.3">
      <c r="A85" s="31"/>
      <c r="B85" s="31"/>
      <c r="C85" s="31"/>
      <c r="D85" s="2" t="s">
        <v>148</v>
      </c>
      <c r="E85" s="2" t="s">
        <v>1</v>
      </c>
      <c r="I85" s="25"/>
      <c r="J85" s="25"/>
      <c r="K85" s="35" t="str">
        <f>IFERROR(J85+(((J85-I85)/$N$5)*$N$6),"")</f>
        <v/>
      </c>
    </row>
    <row r="86" spans="1:11" x14ac:dyDescent="0.3">
      <c r="A86" s="31"/>
      <c r="B86" s="31"/>
      <c r="C86" s="31"/>
      <c r="D86" s="2" t="s">
        <v>149</v>
      </c>
      <c r="E86" s="2" t="s">
        <v>4</v>
      </c>
      <c r="I86" s="25"/>
      <c r="J86" s="25"/>
      <c r="K86" s="35" t="str">
        <f>IFERROR(J86+(((J86-I86)/$N$5)*$N$6),"")</f>
        <v/>
      </c>
    </row>
    <row r="87" spans="1:11" x14ac:dyDescent="0.3">
      <c r="A87" s="31"/>
      <c r="B87" s="31"/>
      <c r="C87" s="31"/>
      <c r="D87" s="2" t="s">
        <v>150</v>
      </c>
      <c r="E87" s="2" t="s">
        <v>6</v>
      </c>
      <c r="I87" s="9"/>
      <c r="J87" s="9"/>
      <c r="K87" s="35" t="str">
        <f>IFERROR(J87+(((J87-I87)/$N$5)*$N$6),"")</f>
        <v/>
      </c>
    </row>
    <row r="88" spans="1:11" x14ac:dyDescent="0.3">
      <c r="A88" s="31"/>
      <c r="B88" s="31"/>
      <c r="C88" s="31"/>
      <c r="D88" s="2" t="s">
        <v>151</v>
      </c>
      <c r="E88" s="2" t="s">
        <v>5</v>
      </c>
      <c r="I88" s="9"/>
      <c r="J88" s="9"/>
      <c r="K88" s="35" t="str">
        <f>IFERROR(J88+(((J88-I88)/$N$5)*$N$6),"")</f>
        <v/>
      </c>
    </row>
    <row r="89" spans="1:11" x14ac:dyDescent="0.3">
      <c r="A89" s="31"/>
      <c r="B89" s="31"/>
      <c r="C89" s="31"/>
      <c r="D89" s="2" t="s">
        <v>152</v>
      </c>
      <c r="E89" s="2" t="s">
        <v>8</v>
      </c>
      <c r="I89" s="9"/>
      <c r="J89" s="9"/>
      <c r="K89" s="35" t="str">
        <f>IFERROR(J89+(((J89-I89)/$N$5)*$N$6),"")</f>
        <v/>
      </c>
    </row>
    <row r="90" spans="1:11" x14ac:dyDescent="0.3">
      <c r="A90" s="31"/>
      <c r="B90" s="31" t="s">
        <v>153</v>
      </c>
      <c r="C90" s="31" t="s">
        <v>6</v>
      </c>
      <c r="I90" s="36">
        <f>SUM(I91:I92)</f>
        <v>0</v>
      </c>
      <c r="J90" s="36">
        <f>SUM(J91:J92)</f>
        <v>0</v>
      </c>
      <c r="K90" s="36">
        <f>SUM(K91:K92)</f>
        <v>0</v>
      </c>
    </row>
    <row r="91" spans="1:11" x14ac:dyDescent="0.3">
      <c r="A91" s="31"/>
      <c r="B91" s="31"/>
      <c r="C91" s="31" t="s">
        <v>154</v>
      </c>
      <c r="D91" s="2" t="s">
        <v>155</v>
      </c>
      <c r="I91" s="9"/>
      <c r="J91" s="9"/>
      <c r="K91" s="35" t="str">
        <f>IFERROR(J91+(((J91-I91)/$N$5)*$N$6),"")</f>
        <v/>
      </c>
    </row>
    <row r="92" spans="1:11" x14ac:dyDescent="0.3">
      <c r="A92" s="31"/>
      <c r="B92" s="31"/>
      <c r="C92" s="31" t="s">
        <v>156</v>
      </c>
      <c r="D92" s="2" t="s">
        <v>196</v>
      </c>
      <c r="I92" s="38">
        <f>SUM(I93:I97)</f>
        <v>0</v>
      </c>
      <c r="J92" s="38">
        <f>SUM(J93:J97)</f>
        <v>0</v>
      </c>
      <c r="K92" s="38">
        <f>SUM(K93:K97)</f>
        <v>0</v>
      </c>
    </row>
    <row r="93" spans="1:11" x14ac:dyDescent="0.3">
      <c r="A93" s="31"/>
      <c r="B93" s="31"/>
      <c r="C93" s="31"/>
      <c r="D93" s="2" t="s">
        <v>157</v>
      </c>
      <c r="E93" s="2" t="s">
        <v>1</v>
      </c>
      <c r="I93" s="25"/>
      <c r="J93" s="25"/>
      <c r="K93" s="35" t="str">
        <f>IFERROR(J93+(((J93-I93)/$N$5)*$N$6),"")</f>
        <v/>
      </c>
    </row>
    <row r="94" spans="1:11" x14ac:dyDescent="0.3">
      <c r="A94" s="31"/>
      <c r="B94" s="31"/>
      <c r="C94" s="31"/>
      <c r="D94" s="2" t="s">
        <v>158</v>
      </c>
      <c r="E94" s="2" t="s">
        <v>4</v>
      </c>
      <c r="I94" s="25"/>
      <c r="J94" s="25"/>
      <c r="K94" s="35" t="str">
        <f>IFERROR(J94+(((J94-I94)/$N$5)*$N$6),"")</f>
        <v/>
      </c>
    </row>
    <row r="95" spans="1:11" x14ac:dyDescent="0.3">
      <c r="A95" s="31"/>
      <c r="B95" s="31"/>
      <c r="C95" s="31"/>
      <c r="D95" s="2" t="s">
        <v>159</v>
      </c>
      <c r="E95" s="2" t="s">
        <v>7</v>
      </c>
      <c r="I95" s="9"/>
      <c r="J95" s="9"/>
      <c r="K95" s="35" t="str">
        <f>IFERROR(J95+(((J95-I95)/$N$5)*$N$6),"")</f>
        <v/>
      </c>
    </row>
    <row r="96" spans="1:11" x14ac:dyDescent="0.3">
      <c r="A96" s="31"/>
      <c r="B96" s="31"/>
      <c r="C96" s="31"/>
      <c r="D96" s="2" t="s">
        <v>160</v>
      </c>
      <c r="E96" s="2" t="s">
        <v>5</v>
      </c>
      <c r="I96" s="9"/>
      <c r="J96" s="9"/>
      <c r="K96" s="35" t="str">
        <f>IFERROR(J96+(((J96-I96)/$N$5)*$N$6),"")</f>
        <v/>
      </c>
    </row>
    <row r="97" spans="1:11" x14ac:dyDescent="0.3">
      <c r="A97" s="31"/>
      <c r="B97" s="31"/>
      <c r="C97" s="31"/>
      <c r="D97" s="2" t="s">
        <v>161</v>
      </c>
      <c r="E97" s="2" t="s">
        <v>8</v>
      </c>
      <c r="I97" s="9"/>
      <c r="J97" s="9"/>
      <c r="K97" s="35" t="str">
        <f>IFERROR(J97+(((J97-I97)/$N$5)*$N$6),"")</f>
        <v/>
      </c>
    </row>
    <row r="98" spans="1:11" x14ac:dyDescent="0.3">
      <c r="A98" s="31"/>
      <c r="B98" s="31" t="s">
        <v>162</v>
      </c>
      <c r="C98" s="31" t="s">
        <v>5</v>
      </c>
      <c r="I98" s="36">
        <f>SUM(I99:I100)</f>
        <v>0</v>
      </c>
      <c r="J98" s="36">
        <f>SUM(J99:J100)</f>
        <v>0</v>
      </c>
      <c r="K98" s="36">
        <f>SUM(K99:K100)</f>
        <v>0</v>
      </c>
    </row>
    <row r="99" spans="1:11" x14ac:dyDescent="0.3">
      <c r="A99" s="31"/>
      <c r="B99" s="31"/>
      <c r="C99" s="31" t="s">
        <v>163</v>
      </c>
      <c r="D99" s="2" t="s">
        <v>164</v>
      </c>
      <c r="I99" s="9"/>
      <c r="J99" s="9"/>
      <c r="K99" s="35" t="str">
        <f>IFERROR(J99+(((J99-I99)/$N$5)*$N$6),"")</f>
        <v/>
      </c>
    </row>
    <row r="100" spans="1:11" x14ac:dyDescent="0.3">
      <c r="A100" s="31"/>
      <c r="B100" s="31"/>
      <c r="C100" s="31" t="s">
        <v>165</v>
      </c>
      <c r="D100" s="2" t="s">
        <v>197</v>
      </c>
      <c r="I100" s="38">
        <f>SUM(I101:I105)</f>
        <v>0</v>
      </c>
      <c r="J100" s="38">
        <f>SUM(J101:J105)</f>
        <v>0</v>
      </c>
      <c r="K100" s="38">
        <f>SUM(K101:K105)</f>
        <v>0</v>
      </c>
    </row>
    <row r="101" spans="1:11" x14ac:dyDescent="0.3">
      <c r="A101" s="31"/>
      <c r="B101" s="31"/>
      <c r="C101" s="31"/>
      <c r="D101" s="2" t="s">
        <v>166</v>
      </c>
      <c r="E101" s="2" t="s">
        <v>1</v>
      </c>
      <c r="I101" s="25"/>
      <c r="J101" s="25"/>
      <c r="K101" s="35" t="str">
        <f>IFERROR(J101+(((J101-I101)/$N$5)*$N$6),"")</f>
        <v/>
      </c>
    </row>
    <row r="102" spans="1:11" x14ac:dyDescent="0.3">
      <c r="A102" s="31"/>
      <c r="B102" s="31"/>
      <c r="C102" s="31"/>
      <c r="D102" s="2" t="s">
        <v>167</v>
      </c>
      <c r="E102" s="2" t="s">
        <v>4</v>
      </c>
      <c r="I102" s="25"/>
      <c r="J102" s="25"/>
      <c r="K102" s="35" t="str">
        <f>IFERROR(J102+(((J102-I102)/$N$5)*$N$6),"")</f>
        <v/>
      </c>
    </row>
    <row r="103" spans="1:11" x14ac:dyDescent="0.3">
      <c r="A103" s="31"/>
      <c r="B103" s="31"/>
      <c r="C103" s="31"/>
      <c r="D103" s="2" t="s">
        <v>168</v>
      </c>
      <c r="E103" s="2" t="s">
        <v>7</v>
      </c>
      <c r="I103" s="9"/>
      <c r="J103" s="9"/>
      <c r="K103" s="35" t="str">
        <f>IFERROR(J103+(((J103-I103)/$N$5)*$N$6),"")</f>
        <v/>
      </c>
    </row>
    <row r="104" spans="1:11" x14ac:dyDescent="0.3">
      <c r="A104" s="31"/>
      <c r="B104" s="31"/>
      <c r="C104" s="31"/>
      <c r="D104" s="2" t="s">
        <v>169</v>
      </c>
      <c r="E104" s="2" t="s">
        <v>6</v>
      </c>
      <c r="I104" s="9"/>
      <c r="J104" s="9"/>
      <c r="K104" s="35" t="str">
        <f>IFERROR(J104+(((J104-I104)/$N$5)*$N$6),"")</f>
        <v/>
      </c>
    </row>
    <row r="105" spans="1:11" x14ac:dyDescent="0.3">
      <c r="A105" s="31"/>
      <c r="B105" s="31"/>
      <c r="C105" s="31"/>
      <c r="D105" s="2" t="s">
        <v>170</v>
      </c>
      <c r="E105" s="2" t="s">
        <v>8</v>
      </c>
      <c r="I105" s="9"/>
      <c r="J105" s="9"/>
      <c r="K105" s="35" t="str">
        <f>IFERROR(J105+(((J105-I105)/$N$5)*$N$6),"")</f>
        <v/>
      </c>
    </row>
    <row r="106" spans="1:11" x14ac:dyDescent="0.3">
      <c r="A106" s="31"/>
      <c r="B106" s="31" t="s">
        <v>171</v>
      </c>
      <c r="C106" s="31" t="s">
        <v>8</v>
      </c>
      <c r="I106" s="36">
        <f>SUM(I107:I108)</f>
        <v>0</v>
      </c>
      <c r="J106" s="36">
        <f>SUM(J107:J108)</f>
        <v>0</v>
      </c>
      <c r="K106" s="36">
        <f>SUM(K107:K108)</f>
        <v>0</v>
      </c>
    </row>
    <row r="107" spans="1:11" x14ac:dyDescent="0.3">
      <c r="A107" s="31"/>
      <c r="B107" s="31"/>
      <c r="C107" s="31" t="s">
        <v>172</v>
      </c>
      <c r="D107" s="2" t="s">
        <v>173</v>
      </c>
      <c r="I107" s="9"/>
      <c r="J107" s="9"/>
      <c r="K107" s="35" t="str">
        <f>IFERROR(J107+(((J107-I107)/$N$5)*$N$6),"")</f>
        <v/>
      </c>
    </row>
    <row r="108" spans="1:11" x14ac:dyDescent="0.3">
      <c r="A108" s="31"/>
      <c r="B108" s="31"/>
      <c r="C108" s="31" t="s">
        <v>174</v>
      </c>
      <c r="D108" s="2" t="s">
        <v>198</v>
      </c>
      <c r="I108" s="38">
        <f>SUM(I109:I113)</f>
        <v>0</v>
      </c>
      <c r="J108" s="38">
        <f>SUM(J109:J113)</f>
        <v>0</v>
      </c>
      <c r="K108" s="38">
        <f>SUM(K109:K113)</f>
        <v>0</v>
      </c>
    </row>
    <row r="109" spans="1:11" x14ac:dyDescent="0.3">
      <c r="A109" s="31"/>
      <c r="B109" s="31"/>
      <c r="C109" s="31"/>
      <c r="D109" s="2" t="s">
        <v>175</v>
      </c>
      <c r="E109" s="2" t="s">
        <v>1</v>
      </c>
      <c r="I109" s="25"/>
      <c r="J109" s="25"/>
      <c r="K109" s="35" t="str">
        <f>IFERROR(J109+(((J109-I109)/$N$5)*$N$6),"")</f>
        <v/>
      </c>
    </row>
    <row r="110" spans="1:11" x14ac:dyDescent="0.3">
      <c r="A110" s="31"/>
      <c r="B110" s="31"/>
      <c r="C110" s="31"/>
      <c r="D110" s="2" t="s">
        <v>176</v>
      </c>
      <c r="E110" s="2" t="s">
        <v>4</v>
      </c>
      <c r="I110" s="25"/>
      <c r="J110" s="25"/>
      <c r="K110" s="35" t="str">
        <f>IFERROR(J110+(((J110-I110)/$N$5)*$N$6),"")</f>
        <v/>
      </c>
    </row>
    <row r="111" spans="1:11" x14ac:dyDescent="0.3">
      <c r="A111" s="31"/>
      <c r="B111" s="31"/>
      <c r="C111" s="31"/>
      <c r="D111" s="2" t="s">
        <v>177</v>
      </c>
      <c r="E111" s="2" t="s">
        <v>7</v>
      </c>
      <c r="I111" s="9"/>
      <c r="J111" s="9"/>
      <c r="K111" s="35" t="str">
        <f>IFERROR(J111+(((J111-I111)/$N$5)*$N$6),"")</f>
        <v/>
      </c>
    </row>
    <row r="112" spans="1:11" x14ac:dyDescent="0.3">
      <c r="A112" s="31"/>
      <c r="B112" s="31"/>
      <c r="C112" s="31"/>
      <c r="D112" s="2" t="s">
        <v>178</v>
      </c>
      <c r="E112" s="2" t="s">
        <v>6</v>
      </c>
      <c r="I112" s="9"/>
      <c r="J112" s="9"/>
      <c r="K112" s="35" t="str">
        <f>IFERROR(J112+(((J112-I112)/$N$5)*$N$6),"")</f>
        <v/>
      </c>
    </row>
    <row r="113" spans="1:11" x14ac:dyDescent="0.3">
      <c r="A113" s="31"/>
      <c r="B113" s="31"/>
      <c r="D113" s="31" t="s">
        <v>179</v>
      </c>
      <c r="E113" s="2" t="s">
        <v>5</v>
      </c>
      <c r="I113" s="9"/>
      <c r="J113" s="9"/>
      <c r="K113" s="35" t="str">
        <f>IFERROR(J113+(((J113-I113)/$N$5)*$N$6),"")</f>
        <v/>
      </c>
    </row>
    <row r="114" spans="1:11" x14ac:dyDescent="0.3">
      <c r="A114" s="31"/>
      <c r="B114" s="31"/>
      <c r="D114" s="31"/>
      <c r="E114" s="2"/>
      <c r="G114" s="62" t="s">
        <v>258</v>
      </c>
      <c r="H114" s="62"/>
      <c r="I114" s="43" t="s">
        <v>181</v>
      </c>
      <c r="J114" s="43" t="s">
        <v>181</v>
      </c>
      <c r="K114" s="42" t="str">
        <f>N59</f>
        <v/>
      </c>
    </row>
    <row r="115" spans="1:11" x14ac:dyDescent="0.3">
      <c r="H115" s="46" t="s">
        <v>200</v>
      </c>
      <c r="I115" s="4">
        <f>SUM(I3,I4,I74,I82,I90,I98,I106)</f>
        <v>0</v>
      </c>
      <c r="J115" s="4">
        <f>SUM(J3,J4,J74,J82,J90,J98,J106)</f>
        <v>0</v>
      </c>
      <c r="K115" s="33">
        <f>SUM(K3,K4,K74,K82,K90,K98,K106,K114)</f>
        <v>0</v>
      </c>
    </row>
    <row r="122" spans="1:11" x14ac:dyDescent="0.3">
      <c r="G122" s="32"/>
    </row>
  </sheetData>
  <sheetProtection algorithmName="SHA-512" hashValue="OEukn8jwrSTZSYb6fAUsl+kcePD2RE+Iq11eUCmp0DHaBbkJn4RGjQYoaUE/tTTxIn2YhmY/2BrJPN8qaRCp1w==" saltValue="Zre9n1ct7rL6q1rMRHkM9w==" spinCount="100000" sheet="1" objects="1" scenarios="1"/>
  <mergeCells count="5">
    <mergeCell ref="G114:H114"/>
    <mergeCell ref="M11:O12"/>
    <mergeCell ref="M13:O14"/>
    <mergeCell ref="M1:N1"/>
    <mergeCell ref="M61:P6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F91D9-0496-45F8-9021-73CD88AAC20C}">
  <dimension ref="A1:O15"/>
  <sheetViews>
    <sheetView zoomScale="85" zoomScaleNormal="85" workbookViewId="0">
      <selection activeCell="K8" sqref="K8"/>
    </sheetView>
  </sheetViews>
  <sheetFormatPr baseColWidth="10" defaultColWidth="11.44140625" defaultRowHeight="14.4" x14ac:dyDescent="0.3"/>
  <cols>
    <col min="1" max="6" width="11.44140625" style="3"/>
    <col min="7" max="7" width="12.88671875" style="3" customWidth="1"/>
    <col min="8" max="8" width="25.88671875" style="3" customWidth="1"/>
    <col min="9" max="9" width="11.44140625" style="3"/>
    <col min="10" max="10" width="3.6640625" style="3" customWidth="1"/>
    <col min="11" max="11" width="37.88671875" style="3" customWidth="1"/>
    <col min="12" max="12" width="16" style="3" customWidth="1"/>
    <col min="13" max="13" width="16.88671875" style="3" customWidth="1"/>
    <col min="14" max="14" width="15.6640625" style="3" customWidth="1"/>
    <col min="15" max="15" width="15.33203125" style="3" customWidth="1"/>
    <col min="16" max="16384" width="11.44140625" style="3"/>
  </cols>
  <sheetData>
    <row r="1" spans="1:15" x14ac:dyDescent="0.3">
      <c r="A1" s="2" t="s">
        <v>180</v>
      </c>
      <c r="B1" s="2" t="s">
        <v>9</v>
      </c>
      <c r="C1" s="2" t="s">
        <v>1</v>
      </c>
      <c r="I1" s="4"/>
    </row>
    <row r="2" spans="1:15" x14ac:dyDescent="0.3">
      <c r="C2" s="2" t="s">
        <v>10</v>
      </c>
      <c r="D2" s="2" t="s">
        <v>11</v>
      </c>
      <c r="I2" s="4"/>
    </row>
    <row r="3" spans="1:15" x14ac:dyDescent="0.3">
      <c r="D3" s="5" t="s">
        <v>85</v>
      </c>
      <c r="E3" s="5" t="s">
        <v>86</v>
      </c>
      <c r="F3" s="5"/>
      <c r="G3" s="5"/>
      <c r="H3" s="5"/>
      <c r="I3" s="6"/>
    </row>
    <row r="4" spans="1:15" x14ac:dyDescent="0.3">
      <c r="A4" s="2"/>
      <c r="E4" s="7" t="s">
        <v>87</v>
      </c>
      <c r="F4" s="7" t="s">
        <v>88</v>
      </c>
      <c r="G4" s="7"/>
      <c r="H4" s="7"/>
      <c r="I4" s="8"/>
    </row>
    <row r="5" spans="1:15" x14ac:dyDescent="0.3">
      <c r="F5" s="2" t="s">
        <v>89</v>
      </c>
      <c r="G5" s="2" t="s">
        <v>259</v>
      </c>
      <c r="I5" s="9"/>
    </row>
    <row r="6" spans="1:15" x14ac:dyDescent="0.3">
      <c r="F6" s="2" t="s">
        <v>90</v>
      </c>
      <c r="G6" s="2" t="s">
        <v>260</v>
      </c>
      <c r="I6" s="9"/>
    </row>
    <row r="7" spans="1:15" x14ac:dyDescent="0.3">
      <c r="A7" s="2"/>
      <c r="E7" s="7" t="s">
        <v>91</v>
      </c>
      <c r="F7" s="7" t="s">
        <v>92</v>
      </c>
      <c r="G7" s="7"/>
      <c r="H7" s="7"/>
      <c r="I7" s="8"/>
      <c r="K7" s="10" t="s">
        <v>255</v>
      </c>
    </row>
    <row r="8" spans="1:15" x14ac:dyDescent="0.3">
      <c r="F8" s="2" t="s">
        <v>93</v>
      </c>
      <c r="G8" s="2" t="s">
        <v>94</v>
      </c>
      <c r="I8" s="12">
        <f>L8*0.1</f>
        <v>0</v>
      </c>
      <c r="K8" s="11" t="s">
        <v>250</v>
      </c>
      <c r="L8" s="67"/>
      <c r="M8" s="67"/>
    </row>
    <row r="9" spans="1:15" x14ac:dyDescent="0.3">
      <c r="F9" s="2" t="s">
        <v>95</v>
      </c>
      <c r="G9" s="2" t="s">
        <v>96</v>
      </c>
      <c r="I9" s="12">
        <f>L8*0.9</f>
        <v>0</v>
      </c>
    </row>
    <row r="10" spans="1:15" x14ac:dyDescent="0.3">
      <c r="A10" s="2"/>
      <c r="E10" s="7" t="s">
        <v>97</v>
      </c>
      <c r="F10" s="7" t="s">
        <v>98</v>
      </c>
      <c r="G10" s="7"/>
      <c r="H10" s="7"/>
      <c r="I10" s="8"/>
      <c r="K10" s="10" t="s">
        <v>254</v>
      </c>
    </row>
    <row r="11" spans="1:15" x14ac:dyDescent="0.3">
      <c r="A11" s="2"/>
      <c r="F11" s="7" t="s">
        <v>99</v>
      </c>
      <c r="G11" s="7" t="s">
        <v>100</v>
      </c>
      <c r="H11" s="7"/>
      <c r="I11" s="8"/>
      <c r="K11" s="3" t="s">
        <v>249</v>
      </c>
      <c r="L11" s="68" t="s">
        <v>256</v>
      </c>
      <c r="M11" s="68"/>
      <c r="N11" s="68" t="s">
        <v>253</v>
      </c>
      <c r="O11" s="68"/>
    </row>
    <row r="12" spans="1:15" x14ac:dyDescent="0.3">
      <c r="F12" s="7"/>
      <c r="G12" s="7" t="s">
        <v>101</v>
      </c>
      <c r="H12" s="7" t="s">
        <v>15</v>
      </c>
      <c r="I12" s="13">
        <f>(N12*0.5)+(L12*0.5)</f>
        <v>0</v>
      </c>
      <c r="K12" s="11" t="s">
        <v>262</v>
      </c>
      <c r="L12" s="67"/>
      <c r="M12" s="67"/>
      <c r="N12" s="67"/>
      <c r="O12" s="67"/>
    </row>
    <row r="13" spans="1:15" x14ac:dyDescent="0.3">
      <c r="F13" s="7"/>
      <c r="G13" s="7" t="s">
        <v>102</v>
      </c>
      <c r="H13" s="7" t="s">
        <v>71</v>
      </c>
      <c r="I13" s="13">
        <f>(N13*0.5)+(L13*0.5)</f>
        <v>0</v>
      </c>
      <c r="K13" s="11" t="s">
        <v>261</v>
      </c>
      <c r="L13" s="67"/>
      <c r="M13" s="67"/>
      <c r="N13" s="67"/>
      <c r="O13" s="67"/>
    </row>
    <row r="15" spans="1:15" x14ac:dyDescent="0.3">
      <c r="K15" s="3" t="s">
        <v>249</v>
      </c>
    </row>
  </sheetData>
  <sheetProtection algorithmName="SHA-512" hashValue="/NdEZpGxmAabUxFajqNJ42YDky0/CDGBhIEtGTGRf3S7XfldY89KTD6m70fLs1NHFMkVarYbEdAVDYzVozeolw==" saltValue="oEXGJZBD1me109Gx4cLk7g==" spinCount="100000" sheet="1" objects="1" scenarios="1"/>
  <mergeCells count="7">
    <mergeCell ref="L8:M8"/>
    <mergeCell ref="N11:O11"/>
    <mergeCell ref="L11:M11"/>
    <mergeCell ref="N12:O12"/>
    <mergeCell ref="N13:O13"/>
    <mergeCell ref="L12:M12"/>
    <mergeCell ref="L13:M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AD98E-490E-44B5-BD57-F52122EB088D}">
  <dimension ref="A1:J92"/>
  <sheetViews>
    <sheetView topLeftCell="A19" zoomScale="70" zoomScaleNormal="70" workbookViewId="0">
      <selection activeCell="K77" sqref="K77"/>
    </sheetView>
  </sheetViews>
  <sheetFormatPr baseColWidth="10" defaultColWidth="11.44140625" defaultRowHeight="14.4" x14ac:dyDescent="0.3"/>
  <cols>
    <col min="1" max="1" width="25.44140625" style="3" customWidth="1"/>
    <col min="2" max="2" width="22.33203125" style="3" customWidth="1"/>
    <col min="3" max="3" width="29.33203125" style="3" customWidth="1"/>
    <col min="4" max="4" width="67.5546875" style="3" customWidth="1"/>
    <col min="5" max="5" width="47.44140625" style="3" customWidth="1"/>
    <col min="6" max="6" width="33.88671875" style="3" customWidth="1"/>
    <col min="7" max="7" width="42.109375" style="3" customWidth="1"/>
    <col min="8" max="8" width="19.33203125" style="3" customWidth="1"/>
    <col min="9" max="9" width="9.33203125" style="3" bestFit="1" customWidth="1"/>
    <col min="10" max="10" width="19.5546875" style="3" customWidth="1"/>
    <col min="11" max="16384" width="11.44140625" style="3"/>
  </cols>
  <sheetData>
    <row r="1" spans="1:10" x14ac:dyDescent="0.3">
      <c r="A1" s="47" t="s">
        <v>203</v>
      </c>
      <c r="B1" s="47" t="s">
        <v>204</v>
      </c>
      <c r="C1" s="47" t="s">
        <v>205</v>
      </c>
      <c r="D1" s="47" t="s">
        <v>206</v>
      </c>
      <c r="E1" s="47" t="s">
        <v>207</v>
      </c>
      <c r="F1" s="47" t="s">
        <v>208</v>
      </c>
      <c r="G1" s="47" t="s">
        <v>209</v>
      </c>
      <c r="H1" s="48" t="s">
        <v>251</v>
      </c>
      <c r="I1" s="47" t="s">
        <v>210</v>
      </c>
      <c r="J1" s="47" t="s">
        <v>257</v>
      </c>
    </row>
    <row r="2" spans="1:10" x14ac:dyDescent="0.3">
      <c r="A2" s="69" t="s">
        <v>1</v>
      </c>
      <c r="B2" s="69" t="s">
        <v>1</v>
      </c>
      <c r="C2" s="69" t="s">
        <v>211</v>
      </c>
      <c r="D2" s="69" t="s">
        <v>11</v>
      </c>
      <c r="E2" s="69" t="s">
        <v>15</v>
      </c>
      <c r="F2" s="69" t="s">
        <v>57</v>
      </c>
      <c r="G2" s="54" t="s">
        <v>19</v>
      </c>
      <c r="H2" s="51" t="str">
        <f>Proyección_sup!K35</f>
        <v/>
      </c>
      <c r="I2" s="54" t="s">
        <v>0</v>
      </c>
      <c r="J2" s="50"/>
    </row>
    <row r="3" spans="1:10" x14ac:dyDescent="0.3">
      <c r="A3" s="69"/>
      <c r="B3" s="69"/>
      <c r="C3" s="69"/>
      <c r="D3" s="69"/>
      <c r="E3" s="69"/>
      <c r="F3" s="69"/>
      <c r="G3" s="54" t="s">
        <v>21</v>
      </c>
      <c r="H3" s="51" t="str">
        <f>Proyección_sup!K36</f>
        <v/>
      </c>
      <c r="I3" s="54" t="s">
        <v>0</v>
      </c>
      <c r="J3" s="50"/>
    </row>
    <row r="4" spans="1:10" x14ac:dyDescent="0.3">
      <c r="A4" s="69"/>
      <c r="B4" s="69"/>
      <c r="C4" s="69"/>
      <c r="D4" s="69"/>
      <c r="E4" s="69"/>
      <c r="F4" s="69"/>
      <c r="G4" s="54" t="s">
        <v>23</v>
      </c>
      <c r="H4" s="51" t="str">
        <f>Proyección_sup!K37</f>
        <v/>
      </c>
      <c r="I4" s="54" t="s">
        <v>0</v>
      </c>
      <c r="J4" s="50"/>
    </row>
    <row r="5" spans="1:10" x14ac:dyDescent="0.3">
      <c r="A5" s="69"/>
      <c r="B5" s="69"/>
      <c r="C5" s="69"/>
      <c r="D5" s="69"/>
      <c r="E5" s="69"/>
      <c r="F5" s="69"/>
      <c r="G5" s="54" t="s">
        <v>25</v>
      </c>
      <c r="H5" s="51" t="str">
        <f>Proyección_sup!K38</f>
        <v/>
      </c>
      <c r="I5" s="54" t="s">
        <v>0</v>
      </c>
      <c r="J5" s="50"/>
    </row>
    <row r="6" spans="1:10" x14ac:dyDescent="0.3">
      <c r="A6" s="69"/>
      <c r="B6" s="69"/>
      <c r="C6" s="69"/>
      <c r="D6" s="69"/>
      <c r="E6" s="69"/>
      <c r="F6" s="69"/>
      <c r="G6" s="54" t="s">
        <v>27</v>
      </c>
      <c r="H6" s="51" t="str">
        <f>Proyección_sup!K39</f>
        <v/>
      </c>
      <c r="I6" s="54" t="s">
        <v>0</v>
      </c>
      <c r="J6" s="50"/>
    </row>
    <row r="7" spans="1:10" x14ac:dyDescent="0.3">
      <c r="A7" s="69"/>
      <c r="B7" s="69"/>
      <c r="C7" s="69"/>
      <c r="D7" s="69"/>
      <c r="E7" s="69"/>
      <c r="F7" s="69"/>
      <c r="G7" s="54" t="s">
        <v>29</v>
      </c>
      <c r="H7" s="51" t="str">
        <f>Proyección_sup!K40</f>
        <v/>
      </c>
      <c r="I7" s="54" t="s">
        <v>0</v>
      </c>
      <c r="J7" s="50"/>
    </row>
    <row r="8" spans="1:10" x14ac:dyDescent="0.3">
      <c r="A8" s="69"/>
      <c r="B8" s="69"/>
      <c r="C8" s="69"/>
      <c r="D8" s="69"/>
      <c r="E8" s="69"/>
      <c r="F8" s="69"/>
      <c r="G8" s="54" t="s">
        <v>31</v>
      </c>
      <c r="H8" s="51" t="str">
        <f>Proyección_sup!K41</f>
        <v/>
      </c>
      <c r="I8" s="54" t="s">
        <v>0</v>
      </c>
      <c r="J8" s="50"/>
    </row>
    <row r="9" spans="1:10" x14ac:dyDescent="0.3">
      <c r="A9" s="69"/>
      <c r="B9" s="69"/>
      <c r="C9" s="69"/>
      <c r="D9" s="69"/>
      <c r="E9" s="69"/>
      <c r="F9" s="69"/>
      <c r="G9" s="54" t="s">
        <v>33</v>
      </c>
      <c r="H9" s="51" t="str">
        <f>Proyección_sup!K42</f>
        <v/>
      </c>
      <c r="I9" s="54" t="s">
        <v>0</v>
      </c>
      <c r="J9" s="50"/>
    </row>
    <row r="10" spans="1:10" x14ac:dyDescent="0.3">
      <c r="A10" s="69"/>
      <c r="B10" s="69"/>
      <c r="C10" s="69"/>
      <c r="D10" s="69"/>
      <c r="E10" s="69"/>
      <c r="F10" s="69"/>
      <c r="G10" s="54" t="s">
        <v>35</v>
      </c>
      <c r="H10" s="51" t="str">
        <f>Proyección_sup!K43</f>
        <v/>
      </c>
      <c r="I10" s="54" t="s">
        <v>0</v>
      </c>
      <c r="J10" s="50"/>
    </row>
    <row r="11" spans="1:10" x14ac:dyDescent="0.3">
      <c r="A11" s="69"/>
      <c r="B11" s="69"/>
      <c r="C11" s="69"/>
      <c r="D11" s="69"/>
      <c r="E11" s="69"/>
      <c r="F11" s="69"/>
      <c r="G11" s="54" t="s">
        <v>37</v>
      </c>
      <c r="H11" s="51" t="str">
        <f>Proyección_sup!K44</f>
        <v/>
      </c>
      <c r="I11" s="54" t="s">
        <v>0</v>
      </c>
      <c r="J11" s="50"/>
    </row>
    <row r="12" spans="1:10" x14ac:dyDescent="0.3">
      <c r="A12" s="69"/>
      <c r="B12" s="69"/>
      <c r="C12" s="69"/>
      <c r="D12" s="69"/>
      <c r="E12" s="69"/>
      <c r="F12" s="69"/>
      <c r="G12" s="54" t="s">
        <v>39</v>
      </c>
      <c r="H12" s="51" t="str">
        <f>Proyección_sup!K45</f>
        <v/>
      </c>
      <c r="I12" s="54" t="s">
        <v>0</v>
      </c>
      <c r="J12" s="50"/>
    </row>
    <row r="13" spans="1:10" x14ac:dyDescent="0.3">
      <c r="A13" s="69"/>
      <c r="B13" s="69"/>
      <c r="C13" s="69"/>
      <c r="D13" s="69"/>
      <c r="E13" s="69"/>
      <c r="F13" s="69"/>
      <c r="G13" s="54" t="s">
        <v>41</v>
      </c>
      <c r="H13" s="51" t="str">
        <f>Proyección_sup!K46</f>
        <v/>
      </c>
      <c r="I13" s="54" t="s">
        <v>0</v>
      </c>
      <c r="J13" s="50"/>
    </row>
    <row r="14" spans="1:10" x14ac:dyDescent="0.3">
      <c r="A14" s="69"/>
      <c r="B14" s="69"/>
      <c r="C14" s="69"/>
      <c r="D14" s="69"/>
      <c r="E14" s="69"/>
      <c r="F14" s="69" t="s">
        <v>43</v>
      </c>
      <c r="G14" s="54" t="s">
        <v>19</v>
      </c>
      <c r="H14" s="51" t="str">
        <f>Proyección_sup!K22</f>
        <v/>
      </c>
      <c r="I14" s="54" t="s">
        <v>0</v>
      </c>
      <c r="J14" s="50"/>
    </row>
    <row r="15" spans="1:10" x14ac:dyDescent="0.3">
      <c r="A15" s="69"/>
      <c r="B15" s="69"/>
      <c r="C15" s="69"/>
      <c r="D15" s="69"/>
      <c r="E15" s="69"/>
      <c r="F15" s="69"/>
      <c r="G15" s="54" t="s">
        <v>21</v>
      </c>
      <c r="H15" s="51" t="str">
        <f>Proyección_sup!K23</f>
        <v/>
      </c>
      <c r="I15" s="54" t="s">
        <v>0</v>
      </c>
      <c r="J15" s="50"/>
    </row>
    <row r="16" spans="1:10" x14ac:dyDescent="0.3">
      <c r="A16" s="69"/>
      <c r="B16" s="69"/>
      <c r="C16" s="69"/>
      <c r="D16" s="69"/>
      <c r="E16" s="69"/>
      <c r="F16" s="69"/>
      <c r="G16" s="54" t="s">
        <v>23</v>
      </c>
      <c r="H16" s="51" t="str">
        <f>Proyección_sup!K24</f>
        <v/>
      </c>
      <c r="I16" s="54" t="s">
        <v>0</v>
      </c>
      <c r="J16" s="50"/>
    </row>
    <row r="17" spans="1:10" x14ac:dyDescent="0.3">
      <c r="A17" s="69"/>
      <c r="B17" s="69"/>
      <c r="C17" s="69"/>
      <c r="D17" s="69"/>
      <c r="E17" s="69"/>
      <c r="F17" s="69"/>
      <c r="G17" s="54" t="s">
        <v>25</v>
      </c>
      <c r="H17" s="51" t="str">
        <f>Proyección_sup!K25</f>
        <v/>
      </c>
      <c r="I17" s="54" t="s">
        <v>0</v>
      </c>
      <c r="J17" s="50"/>
    </row>
    <row r="18" spans="1:10" x14ac:dyDescent="0.3">
      <c r="A18" s="69"/>
      <c r="B18" s="69"/>
      <c r="C18" s="69"/>
      <c r="D18" s="69"/>
      <c r="E18" s="69"/>
      <c r="F18" s="69"/>
      <c r="G18" s="54" t="s">
        <v>27</v>
      </c>
      <c r="H18" s="51" t="str">
        <f>Proyección_sup!K26</f>
        <v/>
      </c>
      <c r="I18" s="54" t="s">
        <v>0</v>
      </c>
      <c r="J18" s="50"/>
    </row>
    <row r="19" spans="1:10" x14ac:dyDescent="0.3">
      <c r="A19" s="69"/>
      <c r="B19" s="69"/>
      <c r="C19" s="69"/>
      <c r="D19" s="69"/>
      <c r="E19" s="69"/>
      <c r="F19" s="69"/>
      <c r="G19" s="54" t="s">
        <v>29</v>
      </c>
      <c r="H19" s="51" t="str">
        <f>Proyección_sup!K27</f>
        <v/>
      </c>
      <c r="I19" s="54" t="s">
        <v>0</v>
      </c>
      <c r="J19" s="50"/>
    </row>
    <row r="20" spans="1:10" x14ac:dyDescent="0.3">
      <c r="A20" s="69"/>
      <c r="B20" s="69"/>
      <c r="C20" s="69"/>
      <c r="D20" s="69"/>
      <c r="E20" s="69"/>
      <c r="F20" s="69"/>
      <c r="G20" s="54" t="s">
        <v>31</v>
      </c>
      <c r="H20" s="51" t="str">
        <f>Proyección_sup!K28</f>
        <v/>
      </c>
      <c r="I20" s="54" t="s">
        <v>0</v>
      </c>
      <c r="J20" s="50"/>
    </row>
    <row r="21" spans="1:10" x14ac:dyDescent="0.3">
      <c r="A21" s="69"/>
      <c r="B21" s="69"/>
      <c r="C21" s="69"/>
      <c r="D21" s="69"/>
      <c r="E21" s="69"/>
      <c r="F21" s="69"/>
      <c r="G21" s="54" t="s">
        <v>33</v>
      </c>
      <c r="H21" s="51" t="str">
        <f>Proyección_sup!K29</f>
        <v/>
      </c>
      <c r="I21" s="54" t="s">
        <v>0</v>
      </c>
      <c r="J21" s="50"/>
    </row>
    <row r="22" spans="1:10" x14ac:dyDescent="0.3">
      <c r="A22" s="69"/>
      <c r="B22" s="69"/>
      <c r="C22" s="69"/>
      <c r="D22" s="69"/>
      <c r="E22" s="69"/>
      <c r="F22" s="69"/>
      <c r="G22" s="54" t="s">
        <v>35</v>
      </c>
      <c r="H22" s="51" t="str">
        <f>Proyección_sup!K30</f>
        <v/>
      </c>
      <c r="I22" s="54" t="s">
        <v>0</v>
      </c>
      <c r="J22" s="50"/>
    </row>
    <row r="23" spans="1:10" x14ac:dyDescent="0.3">
      <c r="A23" s="69"/>
      <c r="B23" s="69"/>
      <c r="C23" s="69"/>
      <c r="D23" s="69"/>
      <c r="E23" s="69"/>
      <c r="F23" s="69"/>
      <c r="G23" s="54" t="s">
        <v>37</v>
      </c>
      <c r="H23" s="51" t="str">
        <f>Proyección_sup!K31</f>
        <v/>
      </c>
      <c r="I23" s="54" t="s">
        <v>0</v>
      </c>
      <c r="J23" s="50"/>
    </row>
    <row r="24" spans="1:10" x14ac:dyDescent="0.3">
      <c r="A24" s="69"/>
      <c r="B24" s="69"/>
      <c r="C24" s="69"/>
      <c r="D24" s="69"/>
      <c r="E24" s="69"/>
      <c r="F24" s="69"/>
      <c r="G24" s="54" t="s">
        <v>39</v>
      </c>
      <c r="H24" s="51" t="str">
        <f>Proyección_sup!K32</f>
        <v/>
      </c>
      <c r="I24" s="54" t="s">
        <v>0</v>
      </c>
      <c r="J24" s="50"/>
    </row>
    <row r="25" spans="1:10" x14ac:dyDescent="0.3">
      <c r="A25" s="69"/>
      <c r="B25" s="69"/>
      <c r="C25" s="69"/>
      <c r="D25" s="69"/>
      <c r="E25" s="69"/>
      <c r="F25" s="69"/>
      <c r="G25" s="54" t="s">
        <v>41</v>
      </c>
      <c r="H25" s="51" t="str">
        <f>Proyección_sup!K33</f>
        <v/>
      </c>
      <c r="I25" s="54" t="s">
        <v>0</v>
      </c>
      <c r="J25" s="50"/>
    </row>
    <row r="26" spans="1:10" x14ac:dyDescent="0.3">
      <c r="A26" s="69"/>
      <c r="B26" s="69"/>
      <c r="C26" s="69"/>
      <c r="D26" s="69"/>
      <c r="E26" s="69"/>
      <c r="F26" s="69" t="s">
        <v>17</v>
      </c>
      <c r="G26" s="54" t="s">
        <v>19</v>
      </c>
      <c r="H26" s="51" t="str">
        <f>Proyección_sup!K9</f>
        <v/>
      </c>
      <c r="I26" s="54" t="s">
        <v>0</v>
      </c>
      <c r="J26" s="50"/>
    </row>
    <row r="27" spans="1:10" x14ac:dyDescent="0.3">
      <c r="A27" s="69"/>
      <c r="B27" s="69"/>
      <c r="C27" s="69"/>
      <c r="D27" s="69"/>
      <c r="E27" s="69"/>
      <c r="F27" s="69"/>
      <c r="G27" s="54" t="s">
        <v>21</v>
      </c>
      <c r="H27" s="51" t="str">
        <f>Proyección_sup!K10</f>
        <v/>
      </c>
      <c r="I27" s="54" t="s">
        <v>0</v>
      </c>
      <c r="J27" s="50"/>
    </row>
    <row r="28" spans="1:10" x14ac:dyDescent="0.3">
      <c r="A28" s="69"/>
      <c r="B28" s="69"/>
      <c r="C28" s="69"/>
      <c r="D28" s="69"/>
      <c r="E28" s="69"/>
      <c r="F28" s="69"/>
      <c r="G28" s="54" t="s">
        <v>23</v>
      </c>
      <c r="H28" s="51" t="str">
        <f>Proyección_sup!K11</f>
        <v/>
      </c>
      <c r="I28" s="54" t="s">
        <v>0</v>
      </c>
      <c r="J28" s="50"/>
    </row>
    <row r="29" spans="1:10" x14ac:dyDescent="0.3">
      <c r="A29" s="69"/>
      <c r="B29" s="69"/>
      <c r="C29" s="69"/>
      <c r="D29" s="69"/>
      <c r="E29" s="69"/>
      <c r="F29" s="69"/>
      <c r="G29" s="54" t="s">
        <v>25</v>
      </c>
      <c r="H29" s="51" t="str">
        <f>Proyección_sup!K12</f>
        <v/>
      </c>
      <c r="I29" s="54" t="s">
        <v>0</v>
      </c>
      <c r="J29" s="50"/>
    </row>
    <row r="30" spans="1:10" x14ac:dyDescent="0.3">
      <c r="A30" s="69"/>
      <c r="B30" s="69"/>
      <c r="C30" s="69"/>
      <c r="D30" s="69"/>
      <c r="E30" s="69"/>
      <c r="F30" s="69"/>
      <c r="G30" s="54" t="s">
        <v>27</v>
      </c>
      <c r="H30" s="51" t="str">
        <f>Proyección_sup!K13</f>
        <v/>
      </c>
      <c r="I30" s="54" t="s">
        <v>0</v>
      </c>
      <c r="J30" s="50"/>
    </row>
    <row r="31" spans="1:10" x14ac:dyDescent="0.3">
      <c r="A31" s="69"/>
      <c r="B31" s="69"/>
      <c r="C31" s="69"/>
      <c r="D31" s="69"/>
      <c r="E31" s="69"/>
      <c r="F31" s="69"/>
      <c r="G31" s="54" t="s">
        <v>29</v>
      </c>
      <c r="H31" s="51" t="str">
        <f>Proyección_sup!K14</f>
        <v/>
      </c>
      <c r="I31" s="54" t="s">
        <v>0</v>
      </c>
      <c r="J31" s="50"/>
    </row>
    <row r="32" spans="1:10" x14ac:dyDescent="0.3">
      <c r="A32" s="69"/>
      <c r="B32" s="69"/>
      <c r="C32" s="69"/>
      <c r="D32" s="69"/>
      <c r="E32" s="69"/>
      <c r="F32" s="69"/>
      <c r="G32" s="54" t="s">
        <v>31</v>
      </c>
      <c r="H32" s="51" t="str">
        <f>Proyección_sup!K15</f>
        <v/>
      </c>
      <c r="I32" s="54" t="s">
        <v>0</v>
      </c>
      <c r="J32" s="50"/>
    </row>
    <row r="33" spans="1:10" x14ac:dyDescent="0.3">
      <c r="A33" s="69"/>
      <c r="B33" s="69"/>
      <c r="C33" s="69"/>
      <c r="D33" s="69"/>
      <c r="E33" s="69"/>
      <c r="F33" s="69"/>
      <c r="G33" s="54" t="s">
        <v>33</v>
      </c>
      <c r="H33" s="51" t="str">
        <f>Proyección_sup!K16</f>
        <v/>
      </c>
      <c r="I33" s="54" t="s">
        <v>0</v>
      </c>
      <c r="J33" s="50"/>
    </row>
    <row r="34" spans="1:10" x14ac:dyDescent="0.3">
      <c r="A34" s="69"/>
      <c r="B34" s="69"/>
      <c r="C34" s="69"/>
      <c r="D34" s="69"/>
      <c r="E34" s="69"/>
      <c r="F34" s="69"/>
      <c r="G34" s="54" t="s">
        <v>35</v>
      </c>
      <c r="H34" s="51" t="str">
        <f>Proyección_sup!K17</f>
        <v/>
      </c>
      <c r="I34" s="54" t="s">
        <v>0</v>
      </c>
      <c r="J34" s="50"/>
    </row>
    <row r="35" spans="1:10" x14ac:dyDescent="0.3">
      <c r="A35" s="69"/>
      <c r="B35" s="69"/>
      <c r="C35" s="69"/>
      <c r="D35" s="69"/>
      <c r="E35" s="69"/>
      <c r="F35" s="69"/>
      <c r="G35" s="54" t="s">
        <v>37</v>
      </c>
      <c r="H35" s="51" t="str">
        <f>Proyección_sup!K18</f>
        <v/>
      </c>
      <c r="I35" s="54" t="s">
        <v>0</v>
      </c>
      <c r="J35" s="50"/>
    </row>
    <row r="36" spans="1:10" x14ac:dyDescent="0.3">
      <c r="A36" s="69"/>
      <c r="B36" s="69"/>
      <c r="C36" s="69"/>
      <c r="D36" s="69"/>
      <c r="E36" s="69"/>
      <c r="F36" s="69"/>
      <c r="G36" s="54" t="s">
        <v>39</v>
      </c>
      <c r="H36" s="51" t="str">
        <f>Proyección_sup!K19</f>
        <v/>
      </c>
      <c r="I36" s="54" t="s">
        <v>0</v>
      </c>
      <c r="J36" s="50"/>
    </row>
    <row r="37" spans="1:10" x14ac:dyDescent="0.3">
      <c r="A37" s="69"/>
      <c r="B37" s="69"/>
      <c r="C37" s="69"/>
      <c r="D37" s="69"/>
      <c r="E37" s="69"/>
      <c r="F37" s="69"/>
      <c r="G37" s="54" t="s">
        <v>41</v>
      </c>
      <c r="H37" s="51" t="str">
        <f>Proyección_sup!K20</f>
        <v/>
      </c>
      <c r="I37" s="54" t="s">
        <v>0</v>
      </c>
      <c r="J37" s="50"/>
    </row>
    <row r="38" spans="1:10" x14ac:dyDescent="0.3">
      <c r="A38" s="69"/>
      <c r="B38" s="69"/>
      <c r="C38" s="69"/>
      <c r="D38" s="69"/>
      <c r="E38" s="69"/>
      <c r="F38" s="49" t="s">
        <v>88</v>
      </c>
      <c r="G38" s="55" t="s">
        <v>212</v>
      </c>
      <c r="H38" s="51">
        <f>Pérdida_biomasa!I6</f>
        <v>0</v>
      </c>
      <c r="I38" s="55" t="s">
        <v>252</v>
      </c>
      <c r="J38" s="50"/>
    </row>
    <row r="39" spans="1:10" x14ac:dyDescent="0.3">
      <c r="A39" s="69"/>
      <c r="B39" s="69"/>
      <c r="C39" s="69"/>
      <c r="D39" s="69"/>
      <c r="E39" s="69"/>
      <c r="F39" s="49" t="s">
        <v>100</v>
      </c>
      <c r="G39" s="55" t="s">
        <v>212</v>
      </c>
      <c r="H39" s="51">
        <f>Pérdida_biomasa!I12</f>
        <v>0</v>
      </c>
      <c r="I39" s="55" t="s">
        <v>0</v>
      </c>
      <c r="J39" s="50"/>
    </row>
    <row r="40" spans="1:10" x14ac:dyDescent="0.3">
      <c r="A40" s="69"/>
      <c r="B40" s="69"/>
      <c r="C40" s="69"/>
      <c r="D40" s="69"/>
      <c r="E40" s="69"/>
      <c r="F40" s="49" t="s">
        <v>92</v>
      </c>
      <c r="G40" s="55" t="s">
        <v>212</v>
      </c>
      <c r="H40" s="51">
        <f>Pérdida_biomasa!I8</f>
        <v>0</v>
      </c>
      <c r="I40" s="55" t="s">
        <v>252</v>
      </c>
      <c r="J40" s="50"/>
    </row>
    <row r="41" spans="1:10" x14ac:dyDescent="0.3">
      <c r="A41" s="69"/>
      <c r="B41" s="69"/>
      <c r="C41" s="69"/>
      <c r="D41" s="69"/>
      <c r="E41" s="69" t="s">
        <v>71</v>
      </c>
      <c r="F41" s="69" t="s">
        <v>213</v>
      </c>
      <c r="G41" s="54" t="s">
        <v>2</v>
      </c>
      <c r="H41" s="51" t="str">
        <f>Proyección_sup!K48</f>
        <v/>
      </c>
      <c r="I41" s="54" t="s">
        <v>0</v>
      </c>
      <c r="J41" s="50"/>
    </row>
    <row r="42" spans="1:10" x14ac:dyDescent="0.3">
      <c r="A42" s="69"/>
      <c r="B42" s="69"/>
      <c r="C42" s="69"/>
      <c r="D42" s="69"/>
      <c r="E42" s="69"/>
      <c r="F42" s="69"/>
      <c r="G42" s="54" t="s">
        <v>74</v>
      </c>
      <c r="H42" s="51" t="str">
        <f>Proyección_sup!K49</f>
        <v/>
      </c>
      <c r="I42" s="54" t="s">
        <v>0</v>
      </c>
      <c r="J42" s="50"/>
    </row>
    <row r="43" spans="1:10" x14ac:dyDescent="0.3">
      <c r="A43" s="69"/>
      <c r="B43" s="69"/>
      <c r="C43" s="69"/>
      <c r="D43" s="69"/>
      <c r="E43" s="69"/>
      <c r="F43" s="69"/>
      <c r="G43" s="54" t="s">
        <v>76</v>
      </c>
      <c r="H43" s="51" t="str">
        <f>Proyección_sup!K50</f>
        <v/>
      </c>
      <c r="I43" s="54" t="s">
        <v>0</v>
      </c>
      <c r="J43" s="50"/>
    </row>
    <row r="44" spans="1:10" x14ac:dyDescent="0.3">
      <c r="A44" s="69"/>
      <c r="B44" s="69"/>
      <c r="C44" s="69"/>
      <c r="D44" s="69"/>
      <c r="E44" s="69"/>
      <c r="F44" s="69"/>
      <c r="G44" s="54" t="s">
        <v>78</v>
      </c>
      <c r="H44" s="51" t="str">
        <f>Proyección_sup!K51</f>
        <v/>
      </c>
      <c r="I44" s="54" t="s">
        <v>0</v>
      </c>
      <c r="J44" s="50"/>
    </row>
    <row r="45" spans="1:10" x14ac:dyDescent="0.3">
      <c r="A45" s="69"/>
      <c r="B45" s="69"/>
      <c r="C45" s="69"/>
      <c r="D45" s="69"/>
      <c r="E45" s="69"/>
      <c r="F45" s="69"/>
      <c r="G45" s="54" t="s">
        <v>80</v>
      </c>
      <c r="H45" s="51" t="str">
        <f>Proyección_sup!K52</f>
        <v/>
      </c>
      <c r="I45" s="54" t="s">
        <v>0</v>
      </c>
      <c r="J45" s="50"/>
    </row>
    <row r="46" spans="1:10" x14ac:dyDescent="0.3">
      <c r="A46" s="69"/>
      <c r="B46" s="69"/>
      <c r="C46" s="69"/>
      <c r="D46" s="69"/>
      <c r="E46" s="69"/>
      <c r="F46" s="69"/>
      <c r="G46" s="54" t="s">
        <v>82</v>
      </c>
      <c r="H46" s="51" t="str">
        <f>Proyección_sup!K53</f>
        <v/>
      </c>
      <c r="I46" s="54" t="s">
        <v>0</v>
      </c>
      <c r="J46" s="50"/>
    </row>
    <row r="47" spans="1:10" x14ac:dyDescent="0.3">
      <c r="A47" s="69"/>
      <c r="B47" s="69"/>
      <c r="C47" s="69"/>
      <c r="D47" s="69"/>
      <c r="E47" s="69"/>
      <c r="F47" s="69"/>
      <c r="G47" s="54" t="s">
        <v>84</v>
      </c>
      <c r="H47" s="51" t="str">
        <f>Proyección_sup!K54</f>
        <v/>
      </c>
      <c r="I47" s="54" t="s">
        <v>0</v>
      </c>
      <c r="J47" s="50"/>
    </row>
    <row r="48" spans="1:10" x14ac:dyDescent="0.3">
      <c r="A48" s="69"/>
      <c r="B48" s="69"/>
      <c r="C48" s="69"/>
      <c r="D48" s="69"/>
      <c r="E48" s="69"/>
      <c r="F48" s="49" t="s">
        <v>88</v>
      </c>
      <c r="G48" s="52" t="s">
        <v>212</v>
      </c>
      <c r="H48" s="51">
        <f>Pérdida_biomasa!I5</f>
        <v>0</v>
      </c>
      <c r="I48" s="55" t="s">
        <v>252</v>
      </c>
      <c r="J48" s="50"/>
    </row>
    <row r="49" spans="1:10" x14ac:dyDescent="0.3">
      <c r="A49" s="69"/>
      <c r="B49" s="69"/>
      <c r="C49" s="69"/>
      <c r="D49" s="69"/>
      <c r="E49" s="69"/>
      <c r="F49" s="49" t="s">
        <v>100</v>
      </c>
      <c r="G49" s="52" t="s">
        <v>212</v>
      </c>
      <c r="H49" s="51">
        <f>Pérdida_biomasa!I13</f>
        <v>0</v>
      </c>
      <c r="I49" s="55" t="s">
        <v>0</v>
      </c>
      <c r="J49" s="50"/>
    </row>
    <row r="50" spans="1:10" x14ac:dyDescent="0.3">
      <c r="A50" s="69"/>
      <c r="B50" s="69"/>
      <c r="C50" s="69"/>
      <c r="D50" s="69"/>
      <c r="E50" s="69"/>
      <c r="F50" s="49" t="s">
        <v>92</v>
      </c>
      <c r="G50" s="52" t="s">
        <v>212</v>
      </c>
      <c r="H50" s="51">
        <f>Pérdida_biomasa!I9</f>
        <v>0</v>
      </c>
      <c r="I50" s="55" t="s">
        <v>252</v>
      </c>
      <c r="J50" s="50"/>
    </row>
    <row r="51" spans="1:10" x14ac:dyDescent="0.3">
      <c r="A51" s="69"/>
      <c r="B51" s="69"/>
      <c r="C51" s="69" t="s">
        <v>214</v>
      </c>
      <c r="D51" s="69" t="s">
        <v>104</v>
      </c>
      <c r="E51" s="49" t="s">
        <v>215</v>
      </c>
      <c r="F51" s="52" t="s">
        <v>212</v>
      </c>
      <c r="G51" s="53" t="s">
        <v>212</v>
      </c>
      <c r="H51" s="51" t="str">
        <f>Proyección_sup!K56</f>
        <v/>
      </c>
      <c r="I51" s="56" t="s">
        <v>0</v>
      </c>
      <c r="J51" s="50"/>
    </row>
    <row r="52" spans="1:10" x14ac:dyDescent="0.3">
      <c r="A52" s="69"/>
      <c r="B52" s="69"/>
      <c r="C52" s="69"/>
      <c r="D52" s="69"/>
      <c r="E52" s="49" t="s">
        <v>216</v>
      </c>
      <c r="F52" s="52" t="s">
        <v>212</v>
      </c>
      <c r="G52" s="53" t="s">
        <v>212</v>
      </c>
      <c r="H52" s="51" t="str">
        <f>Proyección_sup!K57</f>
        <v/>
      </c>
      <c r="I52" s="56" t="s">
        <v>0</v>
      </c>
      <c r="J52" s="50"/>
    </row>
    <row r="53" spans="1:10" x14ac:dyDescent="0.3">
      <c r="A53" s="69" t="s">
        <v>5</v>
      </c>
      <c r="B53" s="69"/>
      <c r="C53" s="69" t="s">
        <v>217</v>
      </c>
      <c r="D53" s="69" t="s">
        <v>218</v>
      </c>
      <c r="E53" s="49" t="s">
        <v>15</v>
      </c>
      <c r="F53" s="52" t="s">
        <v>212</v>
      </c>
      <c r="G53" s="52" t="s">
        <v>212</v>
      </c>
      <c r="H53" s="51" t="str">
        <f>Proyección_sup!K69</f>
        <v/>
      </c>
      <c r="I53" s="55" t="s">
        <v>0</v>
      </c>
      <c r="J53" s="50"/>
    </row>
    <row r="54" spans="1:10" x14ac:dyDescent="0.3">
      <c r="A54" s="69"/>
      <c r="B54" s="69"/>
      <c r="C54" s="69"/>
      <c r="D54" s="69"/>
      <c r="E54" s="49" t="s">
        <v>71</v>
      </c>
      <c r="F54" s="52" t="s">
        <v>212</v>
      </c>
      <c r="G54" s="52" t="s">
        <v>212</v>
      </c>
      <c r="H54" s="51" t="str">
        <f>Proyección_sup!K70</f>
        <v/>
      </c>
      <c r="I54" s="55" t="s">
        <v>0</v>
      </c>
      <c r="J54" s="50"/>
    </row>
    <row r="55" spans="1:10" x14ac:dyDescent="0.3">
      <c r="A55" s="69" t="s">
        <v>6</v>
      </c>
      <c r="B55" s="69"/>
      <c r="C55" s="69"/>
      <c r="D55" s="69" t="s">
        <v>219</v>
      </c>
      <c r="E55" s="49" t="s">
        <v>15</v>
      </c>
      <c r="F55" s="52" t="s">
        <v>212</v>
      </c>
      <c r="G55" s="52" t="s">
        <v>212</v>
      </c>
      <c r="H55" s="51" t="str">
        <f>Proyección_sup!K66</f>
        <v/>
      </c>
      <c r="I55" s="55" t="s">
        <v>0</v>
      </c>
      <c r="J55" s="50"/>
    </row>
    <row r="56" spans="1:10" x14ac:dyDescent="0.3">
      <c r="A56" s="69"/>
      <c r="B56" s="69"/>
      <c r="C56" s="69"/>
      <c r="D56" s="69"/>
      <c r="E56" s="49" t="s">
        <v>71</v>
      </c>
      <c r="F56" s="52" t="s">
        <v>212</v>
      </c>
      <c r="G56" s="52" t="s">
        <v>212</v>
      </c>
      <c r="H56" s="51" t="str">
        <f>Proyección_sup!K67</f>
        <v/>
      </c>
      <c r="I56" s="55" t="s">
        <v>0</v>
      </c>
      <c r="J56" s="50"/>
    </row>
    <row r="57" spans="1:10" x14ac:dyDescent="0.3">
      <c r="A57" s="69" t="s">
        <v>8</v>
      </c>
      <c r="B57" s="69"/>
      <c r="C57" s="69"/>
      <c r="D57" s="69" t="s">
        <v>220</v>
      </c>
      <c r="E57" s="49" t="s">
        <v>15</v>
      </c>
      <c r="F57" s="52" t="s">
        <v>212</v>
      </c>
      <c r="G57" s="52" t="s">
        <v>212</v>
      </c>
      <c r="H57" s="51" t="str">
        <f>Proyección_sup!K72</f>
        <v/>
      </c>
      <c r="I57" s="55" t="s">
        <v>0</v>
      </c>
      <c r="J57" s="50"/>
    </row>
    <row r="58" spans="1:10" x14ac:dyDescent="0.3">
      <c r="A58" s="69"/>
      <c r="B58" s="69"/>
      <c r="C58" s="69"/>
      <c r="D58" s="69"/>
      <c r="E58" s="49" t="s">
        <v>71</v>
      </c>
      <c r="F58" s="52" t="s">
        <v>212</v>
      </c>
      <c r="G58" s="52" t="s">
        <v>212</v>
      </c>
      <c r="H58" s="51" t="str">
        <f>Proyección_sup!K73</f>
        <v/>
      </c>
      <c r="I58" s="55" t="s">
        <v>0</v>
      </c>
      <c r="J58" s="50"/>
    </row>
    <row r="59" spans="1:10" x14ac:dyDescent="0.3">
      <c r="A59" s="69" t="s">
        <v>7</v>
      </c>
      <c r="B59" s="69"/>
      <c r="C59" s="69"/>
      <c r="D59" s="69" t="s">
        <v>221</v>
      </c>
      <c r="E59" s="49" t="s">
        <v>15</v>
      </c>
      <c r="F59" s="52" t="s">
        <v>212</v>
      </c>
      <c r="G59" s="52" t="s">
        <v>212</v>
      </c>
      <c r="H59" s="51" t="str">
        <f>Proyección_sup!K63</f>
        <v/>
      </c>
      <c r="I59" s="55" t="s">
        <v>0</v>
      </c>
      <c r="J59" s="50"/>
    </row>
    <row r="60" spans="1:10" x14ac:dyDescent="0.3">
      <c r="A60" s="69"/>
      <c r="B60" s="69"/>
      <c r="C60" s="69"/>
      <c r="D60" s="69"/>
      <c r="E60" s="49" t="s">
        <v>71</v>
      </c>
      <c r="F60" s="52" t="s">
        <v>212</v>
      </c>
      <c r="G60" s="52" t="s">
        <v>212</v>
      </c>
      <c r="H60" s="51" t="str">
        <f>Proyección_sup!K64</f>
        <v/>
      </c>
      <c r="I60" s="55" t="s">
        <v>0</v>
      </c>
      <c r="J60" s="50"/>
    </row>
    <row r="61" spans="1:10" x14ac:dyDescent="0.3">
      <c r="A61" s="69" t="s">
        <v>4</v>
      </c>
      <c r="B61" s="69"/>
      <c r="C61" s="69"/>
      <c r="D61" s="69" t="s">
        <v>222</v>
      </c>
      <c r="E61" s="49" t="s">
        <v>15</v>
      </c>
      <c r="F61" s="52" t="s">
        <v>212</v>
      </c>
      <c r="G61" s="52" t="s">
        <v>212</v>
      </c>
      <c r="H61" s="51" t="str">
        <f>Proyección_sup!K60</f>
        <v/>
      </c>
      <c r="I61" s="55" t="s">
        <v>0</v>
      </c>
      <c r="J61" s="50"/>
    </row>
    <row r="62" spans="1:10" x14ac:dyDescent="0.3">
      <c r="A62" s="69"/>
      <c r="B62" s="69"/>
      <c r="C62" s="69"/>
      <c r="D62" s="69"/>
      <c r="E62" s="49" t="s">
        <v>71</v>
      </c>
      <c r="F62" s="52" t="s">
        <v>212</v>
      </c>
      <c r="G62" s="52" t="s">
        <v>212</v>
      </c>
      <c r="H62" s="51" t="str">
        <f>Proyección_sup!K61</f>
        <v/>
      </c>
      <c r="I62" s="55" t="s">
        <v>0</v>
      </c>
      <c r="J62" s="50"/>
    </row>
    <row r="63" spans="1:10" x14ac:dyDescent="0.3">
      <c r="A63" s="49" t="s">
        <v>4</v>
      </c>
      <c r="B63" s="69" t="s">
        <v>4</v>
      </c>
      <c r="C63" s="49" t="s">
        <v>223</v>
      </c>
      <c r="D63" s="49" t="s">
        <v>137</v>
      </c>
      <c r="E63" s="52" t="s">
        <v>212</v>
      </c>
      <c r="F63" s="52" t="s">
        <v>212</v>
      </c>
      <c r="G63" s="52" t="s">
        <v>212</v>
      </c>
      <c r="H63" s="51" t="str">
        <f>Proyección_sup!K75</f>
        <v/>
      </c>
      <c r="I63" s="55" t="s">
        <v>0</v>
      </c>
      <c r="J63" s="50"/>
    </row>
    <row r="64" spans="1:10" x14ac:dyDescent="0.3">
      <c r="A64" s="49" t="s">
        <v>5</v>
      </c>
      <c r="B64" s="69"/>
      <c r="C64" s="69" t="s">
        <v>3</v>
      </c>
      <c r="D64" s="49" t="s">
        <v>224</v>
      </c>
      <c r="E64" s="52" t="s">
        <v>212</v>
      </c>
      <c r="F64" s="52" t="s">
        <v>212</v>
      </c>
      <c r="G64" s="52" t="s">
        <v>212</v>
      </c>
      <c r="H64" s="51" t="str">
        <f>Proyección_sup!K80</f>
        <v/>
      </c>
      <c r="I64" s="55" t="s">
        <v>0</v>
      </c>
      <c r="J64" s="50"/>
    </row>
    <row r="65" spans="1:10" x14ac:dyDescent="0.3">
      <c r="A65" s="49" t="s">
        <v>6</v>
      </c>
      <c r="B65" s="69"/>
      <c r="C65" s="69"/>
      <c r="D65" s="49" t="s">
        <v>225</v>
      </c>
      <c r="E65" s="52" t="s">
        <v>212</v>
      </c>
      <c r="F65" s="52" t="s">
        <v>212</v>
      </c>
      <c r="G65" s="52" t="s">
        <v>212</v>
      </c>
      <c r="H65" s="51" t="str">
        <f>Proyección_sup!K79</f>
        <v/>
      </c>
      <c r="I65" s="55" t="s">
        <v>0</v>
      </c>
      <c r="J65" s="50"/>
    </row>
    <row r="66" spans="1:10" x14ac:dyDescent="0.3">
      <c r="A66" s="49" t="s">
        <v>8</v>
      </c>
      <c r="B66" s="69"/>
      <c r="C66" s="69"/>
      <c r="D66" s="49" t="s">
        <v>226</v>
      </c>
      <c r="E66" s="52" t="s">
        <v>212</v>
      </c>
      <c r="F66" s="52" t="s">
        <v>212</v>
      </c>
      <c r="G66" s="52" t="s">
        <v>212</v>
      </c>
      <c r="H66" s="51" t="str">
        <f>Proyección_sup!K81</f>
        <v/>
      </c>
      <c r="I66" s="55" t="s">
        <v>0</v>
      </c>
      <c r="J66" s="50"/>
    </row>
    <row r="67" spans="1:10" x14ac:dyDescent="0.3">
      <c r="A67" s="49" t="s">
        <v>7</v>
      </c>
      <c r="B67" s="69"/>
      <c r="C67" s="69"/>
      <c r="D67" s="49" t="s">
        <v>227</v>
      </c>
      <c r="E67" s="52" t="s">
        <v>212</v>
      </c>
      <c r="F67" s="52" t="s">
        <v>212</v>
      </c>
      <c r="G67" s="52" t="s">
        <v>212</v>
      </c>
      <c r="H67" s="51" t="str">
        <f>Proyección_sup!K78</f>
        <v/>
      </c>
      <c r="I67" s="55" t="s">
        <v>0</v>
      </c>
      <c r="J67" s="50"/>
    </row>
    <row r="68" spans="1:10" x14ac:dyDescent="0.3">
      <c r="A68" s="49" t="s">
        <v>1</v>
      </c>
      <c r="B68" s="69"/>
      <c r="C68" s="69"/>
      <c r="D68" s="49" t="s">
        <v>228</v>
      </c>
      <c r="E68" s="52" t="s">
        <v>212</v>
      </c>
      <c r="F68" s="52" t="s">
        <v>212</v>
      </c>
      <c r="G68" s="52" t="s">
        <v>212</v>
      </c>
      <c r="H68" s="51" t="str">
        <f>Proyección_sup!K77</f>
        <v/>
      </c>
      <c r="I68" s="55" t="s">
        <v>0</v>
      </c>
      <c r="J68" s="50"/>
    </row>
    <row r="69" spans="1:10" x14ac:dyDescent="0.3">
      <c r="A69" s="49" t="s">
        <v>7</v>
      </c>
      <c r="B69" s="69" t="s">
        <v>7</v>
      </c>
      <c r="C69" s="49" t="s">
        <v>223</v>
      </c>
      <c r="D69" s="49" t="s">
        <v>146</v>
      </c>
      <c r="E69" s="52" t="s">
        <v>212</v>
      </c>
      <c r="F69" s="52" t="s">
        <v>212</v>
      </c>
      <c r="G69" s="52" t="s">
        <v>212</v>
      </c>
      <c r="H69" s="51" t="str">
        <f>Proyección_sup!K83</f>
        <v/>
      </c>
      <c r="I69" s="55" t="s">
        <v>0</v>
      </c>
      <c r="J69" s="50"/>
    </row>
    <row r="70" spans="1:10" x14ac:dyDescent="0.3">
      <c r="A70" s="49" t="s">
        <v>5</v>
      </c>
      <c r="B70" s="69"/>
      <c r="C70" s="69" t="s">
        <v>3</v>
      </c>
      <c r="D70" s="49" t="s">
        <v>229</v>
      </c>
      <c r="E70" s="52" t="s">
        <v>212</v>
      </c>
      <c r="F70" s="52" t="s">
        <v>212</v>
      </c>
      <c r="G70" s="52" t="s">
        <v>212</v>
      </c>
      <c r="H70" s="51" t="str">
        <f>Proyección_sup!K88</f>
        <v/>
      </c>
      <c r="I70" s="55" t="s">
        <v>0</v>
      </c>
      <c r="J70" s="50"/>
    </row>
    <row r="71" spans="1:10" x14ac:dyDescent="0.3">
      <c r="A71" s="49" t="s">
        <v>6</v>
      </c>
      <c r="B71" s="69"/>
      <c r="C71" s="69"/>
      <c r="D71" s="49" t="s">
        <v>230</v>
      </c>
      <c r="E71" s="52" t="s">
        <v>212</v>
      </c>
      <c r="F71" s="52" t="s">
        <v>212</v>
      </c>
      <c r="G71" s="52" t="s">
        <v>212</v>
      </c>
      <c r="H71" s="51" t="str">
        <f>Proyección_sup!K87</f>
        <v/>
      </c>
      <c r="I71" s="55" t="s">
        <v>0</v>
      </c>
      <c r="J71" s="50"/>
    </row>
    <row r="72" spans="1:10" x14ac:dyDescent="0.3">
      <c r="A72" s="49" t="s">
        <v>8</v>
      </c>
      <c r="B72" s="69"/>
      <c r="C72" s="69"/>
      <c r="D72" s="49" t="s">
        <v>231</v>
      </c>
      <c r="E72" s="52" t="s">
        <v>212</v>
      </c>
      <c r="F72" s="52" t="s">
        <v>212</v>
      </c>
      <c r="G72" s="52" t="s">
        <v>212</v>
      </c>
      <c r="H72" s="51" t="str">
        <f>Proyección_sup!K89</f>
        <v/>
      </c>
      <c r="I72" s="55" t="s">
        <v>0</v>
      </c>
      <c r="J72" s="50"/>
    </row>
    <row r="73" spans="1:10" x14ac:dyDescent="0.3">
      <c r="A73" s="49" t="s">
        <v>4</v>
      </c>
      <c r="B73" s="69"/>
      <c r="C73" s="69"/>
      <c r="D73" s="49" t="s">
        <v>232</v>
      </c>
      <c r="E73" s="52" t="s">
        <v>212</v>
      </c>
      <c r="F73" s="52" t="s">
        <v>212</v>
      </c>
      <c r="G73" s="52" t="s">
        <v>212</v>
      </c>
      <c r="H73" s="51" t="str">
        <f>Proyección_sup!K86</f>
        <v/>
      </c>
      <c r="I73" s="55" t="s">
        <v>0</v>
      </c>
      <c r="J73" s="50"/>
    </row>
    <row r="74" spans="1:10" x14ac:dyDescent="0.3">
      <c r="A74" s="49" t="s">
        <v>1</v>
      </c>
      <c r="B74" s="69"/>
      <c r="C74" s="69"/>
      <c r="D74" s="49" t="s">
        <v>233</v>
      </c>
      <c r="E74" s="52" t="s">
        <v>212</v>
      </c>
      <c r="F74" s="52" t="s">
        <v>212</v>
      </c>
      <c r="G74" s="52" t="s">
        <v>212</v>
      </c>
      <c r="H74" s="51" t="str">
        <f>Proyección_sup!K85</f>
        <v/>
      </c>
      <c r="I74" s="55" t="s">
        <v>0</v>
      </c>
      <c r="J74" s="50"/>
    </row>
    <row r="75" spans="1:10" x14ac:dyDescent="0.3">
      <c r="A75" s="49" t="s">
        <v>6</v>
      </c>
      <c r="B75" s="69" t="s">
        <v>6</v>
      </c>
      <c r="C75" s="49" t="s">
        <v>223</v>
      </c>
      <c r="D75" s="49" t="s">
        <v>155</v>
      </c>
      <c r="E75" s="52" t="s">
        <v>212</v>
      </c>
      <c r="F75" s="52" t="s">
        <v>212</v>
      </c>
      <c r="G75" s="52" t="s">
        <v>212</v>
      </c>
      <c r="H75" s="51" t="str">
        <f>Proyección_sup!K91</f>
        <v/>
      </c>
      <c r="I75" s="55" t="s">
        <v>0</v>
      </c>
      <c r="J75" s="50"/>
    </row>
    <row r="76" spans="1:10" x14ac:dyDescent="0.3">
      <c r="A76" s="49" t="s">
        <v>5</v>
      </c>
      <c r="B76" s="69"/>
      <c r="C76" s="69" t="s">
        <v>3</v>
      </c>
      <c r="D76" s="49" t="s">
        <v>234</v>
      </c>
      <c r="E76" s="52" t="s">
        <v>212</v>
      </c>
      <c r="F76" s="52" t="s">
        <v>212</v>
      </c>
      <c r="G76" s="52" t="s">
        <v>212</v>
      </c>
      <c r="H76" s="51" t="str">
        <f>Proyección_sup!K96</f>
        <v/>
      </c>
      <c r="I76" s="55" t="s">
        <v>0</v>
      </c>
      <c r="J76" s="50"/>
    </row>
    <row r="77" spans="1:10" x14ac:dyDescent="0.3">
      <c r="A77" s="49" t="s">
        <v>8</v>
      </c>
      <c r="B77" s="69"/>
      <c r="C77" s="69"/>
      <c r="D77" s="49" t="s">
        <v>235</v>
      </c>
      <c r="E77" s="52" t="s">
        <v>212</v>
      </c>
      <c r="F77" s="52" t="s">
        <v>212</v>
      </c>
      <c r="G77" s="52" t="s">
        <v>212</v>
      </c>
      <c r="H77" s="51" t="str">
        <f>Proyección_sup!K97</f>
        <v/>
      </c>
      <c r="I77" s="55" t="s">
        <v>0</v>
      </c>
      <c r="J77" s="50"/>
    </row>
    <row r="78" spans="1:10" x14ac:dyDescent="0.3">
      <c r="A78" s="49" t="s">
        <v>7</v>
      </c>
      <c r="B78" s="69"/>
      <c r="C78" s="69"/>
      <c r="D78" s="49" t="s">
        <v>236</v>
      </c>
      <c r="E78" s="52" t="s">
        <v>212</v>
      </c>
      <c r="F78" s="52" t="s">
        <v>212</v>
      </c>
      <c r="G78" s="52" t="s">
        <v>212</v>
      </c>
      <c r="H78" s="51" t="str">
        <f>Proyección_sup!K95</f>
        <v/>
      </c>
      <c r="I78" s="55" t="s">
        <v>0</v>
      </c>
      <c r="J78" s="50"/>
    </row>
    <row r="79" spans="1:10" x14ac:dyDescent="0.3">
      <c r="A79" s="49" t="s">
        <v>4</v>
      </c>
      <c r="B79" s="69"/>
      <c r="C79" s="69"/>
      <c r="D79" s="49" t="s">
        <v>237</v>
      </c>
      <c r="E79" s="52" t="s">
        <v>212</v>
      </c>
      <c r="F79" s="52" t="s">
        <v>212</v>
      </c>
      <c r="G79" s="52" t="s">
        <v>212</v>
      </c>
      <c r="H79" s="51" t="str">
        <f>Proyección_sup!K94</f>
        <v/>
      </c>
      <c r="I79" s="55" t="s">
        <v>0</v>
      </c>
      <c r="J79" s="50"/>
    </row>
    <row r="80" spans="1:10" x14ac:dyDescent="0.3">
      <c r="A80" s="49" t="s">
        <v>1</v>
      </c>
      <c r="B80" s="69"/>
      <c r="C80" s="69"/>
      <c r="D80" s="49" t="s">
        <v>238</v>
      </c>
      <c r="E80" s="52" t="s">
        <v>212</v>
      </c>
      <c r="F80" s="52" t="s">
        <v>212</v>
      </c>
      <c r="G80" s="52" t="s">
        <v>212</v>
      </c>
      <c r="H80" s="51" t="str">
        <f>Proyección_sup!K93</f>
        <v/>
      </c>
      <c r="I80" s="55" t="s">
        <v>0</v>
      </c>
      <c r="J80" s="50"/>
    </row>
    <row r="81" spans="1:10" x14ac:dyDescent="0.3">
      <c r="A81" s="49" t="s">
        <v>5</v>
      </c>
      <c r="B81" s="69" t="s">
        <v>5</v>
      </c>
      <c r="C81" s="49" t="s">
        <v>223</v>
      </c>
      <c r="D81" s="49" t="s">
        <v>164</v>
      </c>
      <c r="E81" s="52" t="s">
        <v>212</v>
      </c>
      <c r="F81" s="52" t="s">
        <v>212</v>
      </c>
      <c r="G81" s="52" t="s">
        <v>212</v>
      </c>
      <c r="H81" s="51" t="str">
        <f>Proyección_sup!K99</f>
        <v/>
      </c>
      <c r="I81" s="55" t="s">
        <v>0</v>
      </c>
      <c r="J81" s="50"/>
    </row>
    <row r="82" spans="1:10" x14ac:dyDescent="0.3">
      <c r="A82" s="49" t="s">
        <v>6</v>
      </c>
      <c r="B82" s="69"/>
      <c r="C82" s="69" t="s">
        <v>3</v>
      </c>
      <c r="D82" s="49" t="s">
        <v>239</v>
      </c>
      <c r="E82" s="52" t="s">
        <v>212</v>
      </c>
      <c r="F82" s="52" t="s">
        <v>212</v>
      </c>
      <c r="G82" s="52" t="s">
        <v>212</v>
      </c>
      <c r="H82" s="51" t="str">
        <f>Proyección_sup!K104</f>
        <v/>
      </c>
      <c r="I82" s="55" t="s">
        <v>0</v>
      </c>
      <c r="J82" s="50"/>
    </row>
    <row r="83" spans="1:10" x14ac:dyDescent="0.3">
      <c r="A83" s="49" t="s">
        <v>8</v>
      </c>
      <c r="B83" s="69"/>
      <c r="C83" s="69"/>
      <c r="D83" s="49" t="s">
        <v>240</v>
      </c>
      <c r="E83" s="52" t="s">
        <v>212</v>
      </c>
      <c r="F83" s="52" t="s">
        <v>212</v>
      </c>
      <c r="G83" s="52" t="s">
        <v>212</v>
      </c>
      <c r="H83" s="51" t="str">
        <f>Proyección_sup!K105</f>
        <v/>
      </c>
      <c r="I83" s="55" t="s">
        <v>0</v>
      </c>
      <c r="J83" s="50"/>
    </row>
    <row r="84" spans="1:10" x14ac:dyDescent="0.3">
      <c r="A84" s="49" t="s">
        <v>7</v>
      </c>
      <c r="B84" s="69"/>
      <c r="C84" s="69"/>
      <c r="D84" s="49" t="s">
        <v>241</v>
      </c>
      <c r="E84" s="52" t="s">
        <v>212</v>
      </c>
      <c r="F84" s="52" t="s">
        <v>212</v>
      </c>
      <c r="G84" s="52" t="s">
        <v>212</v>
      </c>
      <c r="H84" s="51" t="str">
        <f>Proyección_sup!K103</f>
        <v/>
      </c>
      <c r="I84" s="55" t="s">
        <v>0</v>
      </c>
      <c r="J84" s="50"/>
    </row>
    <row r="85" spans="1:10" x14ac:dyDescent="0.3">
      <c r="A85" s="49" t="s">
        <v>4</v>
      </c>
      <c r="B85" s="69"/>
      <c r="C85" s="69"/>
      <c r="D85" s="49" t="s">
        <v>242</v>
      </c>
      <c r="E85" s="52" t="s">
        <v>212</v>
      </c>
      <c r="F85" s="52" t="s">
        <v>212</v>
      </c>
      <c r="G85" s="52" t="s">
        <v>212</v>
      </c>
      <c r="H85" s="51" t="str">
        <f>Proyección_sup!K102</f>
        <v/>
      </c>
      <c r="I85" s="55" t="s">
        <v>0</v>
      </c>
      <c r="J85" s="50"/>
    </row>
    <row r="86" spans="1:10" x14ac:dyDescent="0.3">
      <c r="A86" s="49" t="s">
        <v>1</v>
      </c>
      <c r="B86" s="69"/>
      <c r="C86" s="69"/>
      <c r="D86" s="49" t="s">
        <v>243</v>
      </c>
      <c r="E86" s="52" t="s">
        <v>212</v>
      </c>
      <c r="F86" s="52" t="s">
        <v>212</v>
      </c>
      <c r="G86" s="52" t="s">
        <v>212</v>
      </c>
      <c r="H86" s="51" t="str">
        <f>Proyección_sup!K101</f>
        <v/>
      </c>
      <c r="I86" s="55" t="s">
        <v>0</v>
      </c>
      <c r="J86" s="50"/>
    </row>
    <row r="87" spans="1:10" x14ac:dyDescent="0.3">
      <c r="A87" s="49" t="s">
        <v>8</v>
      </c>
      <c r="B87" s="69" t="s">
        <v>8</v>
      </c>
      <c r="C87" s="49" t="s">
        <v>223</v>
      </c>
      <c r="D87" s="49" t="s">
        <v>173</v>
      </c>
      <c r="E87" s="52" t="s">
        <v>212</v>
      </c>
      <c r="F87" s="52" t="s">
        <v>212</v>
      </c>
      <c r="G87" s="52" t="s">
        <v>212</v>
      </c>
      <c r="H87" s="51" t="str">
        <f>Proyección_sup!K107</f>
        <v/>
      </c>
      <c r="I87" s="55" t="s">
        <v>0</v>
      </c>
      <c r="J87" s="50"/>
    </row>
    <row r="88" spans="1:10" x14ac:dyDescent="0.3">
      <c r="A88" s="49" t="s">
        <v>5</v>
      </c>
      <c r="B88" s="69"/>
      <c r="C88" s="69" t="s">
        <v>3</v>
      </c>
      <c r="D88" s="49" t="s">
        <v>244</v>
      </c>
      <c r="E88" s="52" t="s">
        <v>212</v>
      </c>
      <c r="F88" s="52" t="s">
        <v>212</v>
      </c>
      <c r="G88" s="52" t="s">
        <v>212</v>
      </c>
      <c r="H88" s="51" t="str">
        <f>Proyección_sup!K113</f>
        <v/>
      </c>
      <c r="I88" s="55" t="s">
        <v>0</v>
      </c>
      <c r="J88" s="50"/>
    </row>
    <row r="89" spans="1:10" x14ac:dyDescent="0.3">
      <c r="A89" s="49" t="s">
        <v>6</v>
      </c>
      <c r="B89" s="69"/>
      <c r="C89" s="69"/>
      <c r="D89" s="49" t="s">
        <v>245</v>
      </c>
      <c r="E89" s="52" t="s">
        <v>212</v>
      </c>
      <c r="F89" s="52" t="s">
        <v>212</v>
      </c>
      <c r="G89" s="52" t="s">
        <v>212</v>
      </c>
      <c r="H89" s="51" t="str">
        <f>Proyección_sup!K112</f>
        <v/>
      </c>
      <c r="I89" s="55" t="s">
        <v>0</v>
      </c>
      <c r="J89" s="50"/>
    </row>
    <row r="90" spans="1:10" x14ac:dyDescent="0.3">
      <c r="A90" s="49" t="s">
        <v>7</v>
      </c>
      <c r="B90" s="69"/>
      <c r="C90" s="69"/>
      <c r="D90" s="49" t="s">
        <v>246</v>
      </c>
      <c r="E90" s="52" t="s">
        <v>212</v>
      </c>
      <c r="F90" s="52" t="s">
        <v>212</v>
      </c>
      <c r="G90" s="52" t="s">
        <v>212</v>
      </c>
      <c r="H90" s="51" t="str">
        <f>Proyección_sup!K111</f>
        <v/>
      </c>
      <c r="I90" s="55" t="s">
        <v>0</v>
      </c>
      <c r="J90" s="50"/>
    </row>
    <row r="91" spans="1:10" x14ac:dyDescent="0.3">
      <c r="A91" s="49" t="s">
        <v>4</v>
      </c>
      <c r="B91" s="69"/>
      <c r="C91" s="69"/>
      <c r="D91" s="49" t="s">
        <v>247</v>
      </c>
      <c r="E91" s="52" t="s">
        <v>212</v>
      </c>
      <c r="F91" s="52" t="s">
        <v>212</v>
      </c>
      <c r="G91" s="52" t="s">
        <v>212</v>
      </c>
      <c r="H91" s="51" t="str">
        <f>Proyección_sup!K110</f>
        <v/>
      </c>
      <c r="I91" s="55" t="s">
        <v>0</v>
      </c>
      <c r="J91" s="50"/>
    </row>
    <row r="92" spans="1:10" x14ac:dyDescent="0.3">
      <c r="A92" s="49" t="s">
        <v>1</v>
      </c>
      <c r="B92" s="69"/>
      <c r="C92" s="69"/>
      <c r="D92" s="49" t="s">
        <v>248</v>
      </c>
      <c r="E92" s="52" t="s">
        <v>212</v>
      </c>
      <c r="F92" s="52" t="s">
        <v>212</v>
      </c>
      <c r="G92" s="52" t="s">
        <v>212</v>
      </c>
      <c r="H92" s="51" t="str">
        <f>Proyección_sup!K109</f>
        <v/>
      </c>
      <c r="I92" s="55" t="s">
        <v>0</v>
      </c>
      <c r="J92" s="50"/>
    </row>
  </sheetData>
  <mergeCells count="33">
    <mergeCell ref="A2:A52"/>
    <mergeCell ref="B2:B62"/>
    <mergeCell ref="C2:C50"/>
    <mergeCell ref="D2:D50"/>
    <mergeCell ref="E2:E40"/>
    <mergeCell ref="E41:E50"/>
    <mergeCell ref="C51:C52"/>
    <mergeCell ref="D51:D52"/>
    <mergeCell ref="A53:A54"/>
    <mergeCell ref="C53:C62"/>
    <mergeCell ref="A55:A56"/>
    <mergeCell ref="D55:D56"/>
    <mergeCell ref="A57:A58"/>
    <mergeCell ref="D57:D58"/>
    <mergeCell ref="A59:A60"/>
    <mergeCell ref="B81:B86"/>
    <mergeCell ref="C82:C86"/>
    <mergeCell ref="B87:B92"/>
    <mergeCell ref="C88:C92"/>
    <mergeCell ref="A61:A62"/>
    <mergeCell ref="B63:B68"/>
    <mergeCell ref="C64:C68"/>
    <mergeCell ref="B69:B74"/>
    <mergeCell ref="C70:C74"/>
    <mergeCell ref="F2:F13"/>
    <mergeCell ref="F14:F25"/>
    <mergeCell ref="F26:F37"/>
    <mergeCell ref="B75:B80"/>
    <mergeCell ref="C76:C80"/>
    <mergeCell ref="D61:D62"/>
    <mergeCell ref="D53:D54"/>
    <mergeCell ref="D59:D60"/>
    <mergeCell ref="F41:F47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9</xdr:col>
                    <xdr:colOff>533400</xdr:colOff>
                    <xdr:row>0</xdr:row>
                    <xdr:rowOff>327660</xdr:rowOff>
                  </from>
                  <to>
                    <xdr:col>9</xdr:col>
                    <xdr:colOff>1135380</xdr:colOff>
                    <xdr:row>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9</xdr:col>
                    <xdr:colOff>533400</xdr:colOff>
                    <xdr:row>2</xdr:row>
                    <xdr:rowOff>0</xdr:rowOff>
                  </from>
                  <to>
                    <xdr:col>9</xdr:col>
                    <xdr:colOff>1143000</xdr:colOff>
                    <xdr:row>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6" name="Check Box 25">
              <controlPr defaultSize="0" autoFill="0" autoLine="0" autoPict="0">
                <anchor moveWithCells="1">
                  <from>
                    <xdr:col>9</xdr:col>
                    <xdr:colOff>533400</xdr:colOff>
                    <xdr:row>24</xdr:row>
                    <xdr:rowOff>0</xdr:rowOff>
                  </from>
                  <to>
                    <xdr:col>9</xdr:col>
                    <xdr:colOff>1143000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7" name="Check Box 42">
              <controlPr defaultSize="0" autoFill="0" autoLine="0" autoPict="0">
                <anchor moveWithCells="1">
                  <from>
                    <xdr:col>9</xdr:col>
                    <xdr:colOff>533400</xdr:colOff>
                    <xdr:row>3</xdr:row>
                    <xdr:rowOff>0</xdr:rowOff>
                  </from>
                  <to>
                    <xdr:col>9</xdr:col>
                    <xdr:colOff>1135380</xdr:colOff>
                    <xdr:row>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8" name="Check Box 43">
              <controlPr defaultSize="0" autoFill="0" autoLine="0" autoPict="0">
                <anchor moveWithCells="1">
                  <from>
                    <xdr:col>9</xdr:col>
                    <xdr:colOff>533400</xdr:colOff>
                    <xdr:row>4</xdr:row>
                    <xdr:rowOff>0</xdr:rowOff>
                  </from>
                  <to>
                    <xdr:col>9</xdr:col>
                    <xdr:colOff>1135380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9" name="Check Box 44">
              <controlPr defaultSize="0" autoFill="0" autoLine="0" autoPict="0">
                <anchor moveWithCells="1">
                  <from>
                    <xdr:col>9</xdr:col>
                    <xdr:colOff>533400</xdr:colOff>
                    <xdr:row>5</xdr:row>
                    <xdr:rowOff>0</xdr:rowOff>
                  </from>
                  <to>
                    <xdr:col>9</xdr:col>
                    <xdr:colOff>1135380</xdr:colOff>
                    <xdr:row>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0" name="Check Box 47">
              <controlPr defaultSize="0" autoFill="0" autoLine="0" autoPict="0">
                <anchor moveWithCells="1">
                  <from>
                    <xdr:col>9</xdr:col>
                    <xdr:colOff>533400</xdr:colOff>
                    <xdr:row>5</xdr:row>
                    <xdr:rowOff>0</xdr:rowOff>
                  </from>
                  <to>
                    <xdr:col>9</xdr:col>
                    <xdr:colOff>1135380</xdr:colOff>
                    <xdr:row>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11" name="Check Box 96">
              <controlPr defaultSize="0" autoFill="0" autoLine="0" autoPict="0">
                <anchor moveWithCells="1">
                  <from>
                    <xdr:col>9</xdr:col>
                    <xdr:colOff>533400</xdr:colOff>
                    <xdr:row>31</xdr:row>
                    <xdr:rowOff>0</xdr:rowOff>
                  </from>
                  <to>
                    <xdr:col>9</xdr:col>
                    <xdr:colOff>1135380</xdr:colOff>
                    <xdr:row>32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2" name="Check Box 97">
              <controlPr defaultSize="0" autoFill="0" autoLine="0" autoPict="0">
                <anchor moveWithCells="1">
                  <from>
                    <xdr:col>9</xdr:col>
                    <xdr:colOff>533400</xdr:colOff>
                    <xdr:row>31</xdr:row>
                    <xdr:rowOff>0</xdr:rowOff>
                  </from>
                  <to>
                    <xdr:col>9</xdr:col>
                    <xdr:colOff>1135380</xdr:colOff>
                    <xdr:row>32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3" name="Check Box 98">
              <controlPr defaultSize="0" autoFill="0" autoLine="0" autoPict="0">
                <anchor moveWithCells="1">
                  <from>
                    <xdr:col>9</xdr:col>
                    <xdr:colOff>533400</xdr:colOff>
                    <xdr:row>31</xdr:row>
                    <xdr:rowOff>0</xdr:rowOff>
                  </from>
                  <to>
                    <xdr:col>9</xdr:col>
                    <xdr:colOff>1135380</xdr:colOff>
                    <xdr:row>32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4" name="Check Box 99">
              <controlPr defaultSize="0" autoFill="0" autoLine="0" autoPict="0">
                <anchor moveWithCells="1">
                  <from>
                    <xdr:col>9</xdr:col>
                    <xdr:colOff>533400</xdr:colOff>
                    <xdr:row>32</xdr:row>
                    <xdr:rowOff>0</xdr:rowOff>
                  </from>
                  <to>
                    <xdr:col>9</xdr:col>
                    <xdr:colOff>1135380</xdr:colOff>
                    <xdr:row>33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5" name="Check Box 100">
              <controlPr defaultSize="0" autoFill="0" autoLine="0" autoPict="0">
                <anchor moveWithCells="1">
                  <from>
                    <xdr:col>9</xdr:col>
                    <xdr:colOff>533400</xdr:colOff>
                    <xdr:row>33</xdr:row>
                    <xdr:rowOff>0</xdr:rowOff>
                  </from>
                  <to>
                    <xdr:col>9</xdr:col>
                    <xdr:colOff>1135380</xdr:colOff>
                    <xdr:row>34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6" name="Check Box 101">
              <controlPr defaultSize="0" autoFill="0" autoLine="0" autoPict="0">
                <anchor moveWithCells="1">
                  <from>
                    <xdr:col>9</xdr:col>
                    <xdr:colOff>533400</xdr:colOff>
                    <xdr:row>33</xdr:row>
                    <xdr:rowOff>0</xdr:rowOff>
                  </from>
                  <to>
                    <xdr:col>9</xdr:col>
                    <xdr:colOff>1135380</xdr:colOff>
                    <xdr:row>34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7" name="Check Box 102">
              <controlPr defaultSize="0" autoFill="0" autoLine="0" autoPict="0">
                <anchor moveWithCells="1">
                  <from>
                    <xdr:col>9</xdr:col>
                    <xdr:colOff>533400</xdr:colOff>
                    <xdr:row>33</xdr:row>
                    <xdr:rowOff>0</xdr:rowOff>
                  </from>
                  <to>
                    <xdr:col>9</xdr:col>
                    <xdr:colOff>1135380</xdr:colOff>
                    <xdr:row>34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8" name="Check Box 103">
              <controlPr defaultSize="0" autoFill="0" autoLine="0" autoPict="0">
                <anchor moveWithCells="1">
                  <from>
                    <xdr:col>9</xdr:col>
                    <xdr:colOff>533400</xdr:colOff>
                    <xdr:row>34</xdr:row>
                    <xdr:rowOff>0</xdr:rowOff>
                  </from>
                  <to>
                    <xdr:col>9</xdr:col>
                    <xdr:colOff>1135380</xdr:colOff>
                    <xdr:row>35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9" name="Check Box 104">
              <controlPr defaultSize="0" autoFill="0" autoLine="0" autoPict="0">
                <anchor moveWithCells="1">
                  <from>
                    <xdr:col>9</xdr:col>
                    <xdr:colOff>533400</xdr:colOff>
                    <xdr:row>35</xdr:row>
                    <xdr:rowOff>0</xdr:rowOff>
                  </from>
                  <to>
                    <xdr:col>9</xdr:col>
                    <xdr:colOff>1135380</xdr:colOff>
                    <xdr:row>36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20" name="Check Box 105">
              <controlPr defaultSize="0" autoFill="0" autoLine="0" autoPict="0">
                <anchor moveWithCells="1">
                  <from>
                    <xdr:col>9</xdr:col>
                    <xdr:colOff>533400</xdr:colOff>
                    <xdr:row>35</xdr:row>
                    <xdr:rowOff>0</xdr:rowOff>
                  </from>
                  <to>
                    <xdr:col>9</xdr:col>
                    <xdr:colOff>1135380</xdr:colOff>
                    <xdr:row>36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21" name="Check Box 106">
              <controlPr defaultSize="0" autoFill="0" autoLine="0" autoPict="0">
                <anchor moveWithCells="1">
                  <from>
                    <xdr:col>9</xdr:col>
                    <xdr:colOff>533400</xdr:colOff>
                    <xdr:row>35</xdr:row>
                    <xdr:rowOff>0</xdr:rowOff>
                  </from>
                  <to>
                    <xdr:col>9</xdr:col>
                    <xdr:colOff>1135380</xdr:colOff>
                    <xdr:row>36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22" name="Check Box 107">
              <controlPr defaultSize="0" autoFill="0" autoLine="0" autoPict="0">
                <anchor moveWithCells="1">
                  <from>
                    <xdr:col>9</xdr:col>
                    <xdr:colOff>533400</xdr:colOff>
                    <xdr:row>36</xdr:row>
                    <xdr:rowOff>0</xdr:rowOff>
                  </from>
                  <to>
                    <xdr:col>9</xdr:col>
                    <xdr:colOff>1135380</xdr:colOff>
                    <xdr:row>37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23" name="Check Box 108">
              <controlPr defaultSize="0" autoFill="0" autoLine="0" autoPict="0">
                <anchor moveWithCells="1">
                  <from>
                    <xdr:col>9</xdr:col>
                    <xdr:colOff>533400</xdr:colOff>
                    <xdr:row>37</xdr:row>
                    <xdr:rowOff>0</xdr:rowOff>
                  </from>
                  <to>
                    <xdr:col>9</xdr:col>
                    <xdr:colOff>1135380</xdr:colOff>
                    <xdr:row>38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24" name="Check Box 109">
              <controlPr defaultSize="0" autoFill="0" autoLine="0" autoPict="0">
                <anchor moveWithCells="1">
                  <from>
                    <xdr:col>9</xdr:col>
                    <xdr:colOff>533400</xdr:colOff>
                    <xdr:row>37</xdr:row>
                    <xdr:rowOff>0</xdr:rowOff>
                  </from>
                  <to>
                    <xdr:col>9</xdr:col>
                    <xdr:colOff>1135380</xdr:colOff>
                    <xdr:row>38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25" name="Check Box 110">
              <controlPr defaultSize="0" autoFill="0" autoLine="0" autoPict="0">
                <anchor moveWithCells="1">
                  <from>
                    <xdr:col>9</xdr:col>
                    <xdr:colOff>533400</xdr:colOff>
                    <xdr:row>37</xdr:row>
                    <xdr:rowOff>0</xdr:rowOff>
                  </from>
                  <to>
                    <xdr:col>9</xdr:col>
                    <xdr:colOff>1135380</xdr:colOff>
                    <xdr:row>38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26" name="Check Box 111">
              <controlPr defaultSize="0" autoFill="0" autoLine="0" autoPict="0">
                <anchor moveWithCells="1">
                  <from>
                    <xdr:col>9</xdr:col>
                    <xdr:colOff>533400</xdr:colOff>
                    <xdr:row>38</xdr:row>
                    <xdr:rowOff>0</xdr:rowOff>
                  </from>
                  <to>
                    <xdr:col>9</xdr:col>
                    <xdr:colOff>1135380</xdr:colOff>
                    <xdr:row>39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27" name="Check Box 112">
              <controlPr defaultSize="0" autoFill="0" autoLine="0" autoPict="0">
                <anchor moveWithCells="1">
                  <from>
                    <xdr:col>9</xdr:col>
                    <xdr:colOff>533400</xdr:colOff>
                    <xdr:row>39</xdr:row>
                    <xdr:rowOff>0</xdr:rowOff>
                  </from>
                  <to>
                    <xdr:col>9</xdr:col>
                    <xdr:colOff>1135380</xdr:colOff>
                    <xdr:row>40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28" name="Check Box 113">
              <controlPr defaultSize="0" autoFill="0" autoLine="0" autoPict="0">
                <anchor moveWithCells="1">
                  <from>
                    <xdr:col>9</xdr:col>
                    <xdr:colOff>533400</xdr:colOff>
                    <xdr:row>39</xdr:row>
                    <xdr:rowOff>0</xdr:rowOff>
                  </from>
                  <to>
                    <xdr:col>9</xdr:col>
                    <xdr:colOff>1135380</xdr:colOff>
                    <xdr:row>40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29" name="Check Box 114">
              <controlPr defaultSize="0" autoFill="0" autoLine="0" autoPict="0">
                <anchor moveWithCells="1">
                  <from>
                    <xdr:col>9</xdr:col>
                    <xdr:colOff>533400</xdr:colOff>
                    <xdr:row>39</xdr:row>
                    <xdr:rowOff>0</xdr:rowOff>
                  </from>
                  <to>
                    <xdr:col>9</xdr:col>
                    <xdr:colOff>1135380</xdr:colOff>
                    <xdr:row>40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30" name="Check Box 115">
              <controlPr defaultSize="0" autoFill="0" autoLine="0" autoPict="0">
                <anchor moveWithCells="1">
                  <from>
                    <xdr:col>9</xdr:col>
                    <xdr:colOff>533400</xdr:colOff>
                    <xdr:row>40</xdr:row>
                    <xdr:rowOff>0</xdr:rowOff>
                  </from>
                  <to>
                    <xdr:col>9</xdr:col>
                    <xdr:colOff>1135380</xdr:colOff>
                    <xdr:row>41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31" name="Check Box 116">
              <controlPr defaultSize="0" autoFill="0" autoLine="0" autoPict="0">
                <anchor moveWithCells="1">
                  <from>
                    <xdr:col>9</xdr:col>
                    <xdr:colOff>533400</xdr:colOff>
                    <xdr:row>41</xdr:row>
                    <xdr:rowOff>0</xdr:rowOff>
                  </from>
                  <to>
                    <xdr:col>9</xdr:col>
                    <xdr:colOff>1135380</xdr:colOff>
                    <xdr:row>42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32" name="Check Box 117">
              <controlPr defaultSize="0" autoFill="0" autoLine="0" autoPict="0">
                <anchor moveWithCells="1">
                  <from>
                    <xdr:col>9</xdr:col>
                    <xdr:colOff>533400</xdr:colOff>
                    <xdr:row>41</xdr:row>
                    <xdr:rowOff>0</xdr:rowOff>
                  </from>
                  <to>
                    <xdr:col>9</xdr:col>
                    <xdr:colOff>1135380</xdr:colOff>
                    <xdr:row>42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33" name="Check Box 118">
              <controlPr defaultSize="0" autoFill="0" autoLine="0" autoPict="0">
                <anchor moveWithCells="1">
                  <from>
                    <xdr:col>9</xdr:col>
                    <xdr:colOff>533400</xdr:colOff>
                    <xdr:row>41</xdr:row>
                    <xdr:rowOff>0</xdr:rowOff>
                  </from>
                  <to>
                    <xdr:col>9</xdr:col>
                    <xdr:colOff>1135380</xdr:colOff>
                    <xdr:row>42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34" name="Check Box 119">
              <controlPr defaultSize="0" autoFill="0" autoLine="0" autoPict="0">
                <anchor moveWithCells="1">
                  <from>
                    <xdr:col>9</xdr:col>
                    <xdr:colOff>533400</xdr:colOff>
                    <xdr:row>42</xdr:row>
                    <xdr:rowOff>0</xdr:rowOff>
                  </from>
                  <to>
                    <xdr:col>9</xdr:col>
                    <xdr:colOff>1135380</xdr:colOff>
                    <xdr:row>43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35" name="Check Box 120">
              <controlPr defaultSize="0" autoFill="0" autoLine="0" autoPict="0">
                <anchor moveWithCells="1">
                  <from>
                    <xdr:col>9</xdr:col>
                    <xdr:colOff>533400</xdr:colOff>
                    <xdr:row>43</xdr:row>
                    <xdr:rowOff>0</xdr:rowOff>
                  </from>
                  <to>
                    <xdr:col>9</xdr:col>
                    <xdr:colOff>1135380</xdr:colOff>
                    <xdr:row>44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36" name="Check Box 121">
              <controlPr defaultSize="0" autoFill="0" autoLine="0" autoPict="0">
                <anchor moveWithCells="1">
                  <from>
                    <xdr:col>9</xdr:col>
                    <xdr:colOff>533400</xdr:colOff>
                    <xdr:row>43</xdr:row>
                    <xdr:rowOff>0</xdr:rowOff>
                  </from>
                  <to>
                    <xdr:col>9</xdr:col>
                    <xdr:colOff>1135380</xdr:colOff>
                    <xdr:row>44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37" name="Check Box 122">
              <controlPr defaultSize="0" autoFill="0" autoLine="0" autoPict="0">
                <anchor moveWithCells="1">
                  <from>
                    <xdr:col>9</xdr:col>
                    <xdr:colOff>533400</xdr:colOff>
                    <xdr:row>43</xdr:row>
                    <xdr:rowOff>0</xdr:rowOff>
                  </from>
                  <to>
                    <xdr:col>9</xdr:col>
                    <xdr:colOff>1135380</xdr:colOff>
                    <xdr:row>44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38" name="Check Box 123">
              <controlPr defaultSize="0" autoFill="0" autoLine="0" autoPict="0">
                <anchor moveWithCells="1">
                  <from>
                    <xdr:col>9</xdr:col>
                    <xdr:colOff>533400</xdr:colOff>
                    <xdr:row>44</xdr:row>
                    <xdr:rowOff>0</xdr:rowOff>
                  </from>
                  <to>
                    <xdr:col>9</xdr:col>
                    <xdr:colOff>1135380</xdr:colOff>
                    <xdr:row>45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39" name="Check Box 124">
              <controlPr defaultSize="0" autoFill="0" autoLine="0" autoPict="0">
                <anchor moveWithCells="1">
                  <from>
                    <xdr:col>9</xdr:col>
                    <xdr:colOff>533400</xdr:colOff>
                    <xdr:row>45</xdr:row>
                    <xdr:rowOff>0</xdr:rowOff>
                  </from>
                  <to>
                    <xdr:col>9</xdr:col>
                    <xdr:colOff>1135380</xdr:colOff>
                    <xdr:row>46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40" name="Check Box 125">
              <controlPr defaultSize="0" autoFill="0" autoLine="0" autoPict="0">
                <anchor moveWithCells="1">
                  <from>
                    <xdr:col>9</xdr:col>
                    <xdr:colOff>533400</xdr:colOff>
                    <xdr:row>45</xdr:row>
                    <xdr:rowOff>0</xdr:rowOff>
                  </from>
                  <to>
                    <xdr:col>9</xdr:col>
                    <xdr:colOff>1135380</xdr:colOff>
                    <xdr:row>46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41" name="Check Box 126">
              <controlPr defaultSize="0" autoFill="0" autoLine="0" autoPict="0">
                <anchor moveWithCells="1">
                  <from>
                    <xdr:col>9</xdr:col>
                    <xdr:colOff>533400</xdr:colOff>
                    <xdr:row>45</xdr:row>
                    <xdr:rowOff>0</xdr:rowOff>
                  </from>
                  <to>
                    <xdr:col>9</xdr:col>
                    <xdr:colOff>1135380</xdr:colOff>
                    <xdr:row>46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42" name="Check Box 127">
              <controlPr defaultSize="0" autoFill="0" autoLine="0" autoPict="0">
                <anchor moveWithCells="1">
                  <from>
                    <xdr:col>9</xdr:col>
                    <xdr:colOff>533400</xdr:colOff>
                    <xdr:row>46</xdr:row>
                    <xdr:rowOff>0</xdr:rowOff>
                  </from>
                  <to>
                    <xdr:col>9</xdr:col>
                    <xdr:colOff>1135380</xdr:colOff>
                    <xdr:row>47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43" name="Check Box 128">
              <controlPr defaultSize="0" autoFill="0" autoLine="0" autoPict="0">
                <anchor moveWithCells="1">
                  <from>
                    <xdr:col>9</xdr:col>
                    <xdr:colOff>533400</xdr:colOff>
                    <xdr:row>47</xdr:row>
                    <xdr:rowOff>0</xdr:rowOff>
                  </from>
                  <to>
                    <xdr:col>9</xdr:col>
                    <xdr:colOff>1135380</xdr:colOff>
                    <xdr:row>48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44" name="Check Box 129">
              <controlPr defaultSize="0" autoFill="0" autoLine="0" autoPict="0">
                <anchor moveWithCells="1">
                  <from>
                    <xdr:col>9</xdr:col>
                    <xdr:colOff>533400</xdr:colOff>
                    <xdr:row>47</xdr:row>
                    <xdr:rowOff>0</xdr:rowOff>
                  </from>
                  <to>
                    <xdr:col>9</xdr:col>
                    <xdr:colOff>1135380</xdr:colOff>
                    <xdr:row>48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45" name="Check Box 130">
              <controlPr defaultSize="0" autoFill="0" autoLine="0" autoPict="0">
                <anchor moveWithCells="1">
                  <from>
                    <xdr:col>9</xdr:col>
                    <xdr:colOff>533400</xdr:colOff>
                    <xdr:row>47</xdr:row>
                    <xdr:rowOff>0</xdr:rowOff>
                  </from>
                  <to>
                    <xdr:col>9</xdr:col>
                    <xdr:colOff>1135380</xdr:colOff>
                    <xdr:row>48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46" name="Check Box 131">
              <controlPr defaultSize="0" autoFill="0" autoLine="0" autoPict="0">
                <anchor moveWithCells="1">
                  <from>
                    <xdr:col>9</xdr:col>
                    <xdr:colOff>533400</xdr:colOff>
                    <xdr:row>48</xdr:row>
                    <xdr:rowOff>0</xdr:rowOff>
                  </from>
                  <to>
                    <xdr:col>9</xdr:col>
                    <xdr:colOff>1135380</xdr:colOff>
                    <xdr:row>49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47" name="Check Box 132">
              <controlPr defaultSize="0" autoFill="0" autoLine="0" autoPict="0">
                <anchor moveWithCells="1">
                  <from>
                    <xdr:col>9</xdr:col>
                    <xdr:colOff>533400</xdr:colOff>
                    <xdr:row>49</xdr:row>
                    <xdr:rowOff>0</xdr:rowOff>
                  </from>
                  <to>
                    <xdr:col>9</xdr:col>
                    <xdr:colOff>1135380</xdr:colOff>
                    <xdr:row>50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48" name="Check Box 133">
              <controlPr defaultSize="0" autoFill="0" autoLine="0" autoPict="0">
                <anchor moveWithCells="1">
                  <from>
                    <xdr:col>9</xdr:col>
                    <xdr:colOff>533400</xdr:colOff>
                    <xdr:row>49</xdr:row>
                    <xdr:rowOff>0</xdr:rowOff>
                  </from>
                  <to>
                    <xdr:col>9</xdr:col>
                    <xdr:colOff>1135380</xdr:colOff>
                    <xdr:row>50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49" name="Check Box 134">
              <controlPr defaultSize="0" autoFill="0" autoLine="0" autoPict="0">
                <anchor moveWithCells="1">
                  <from>
                    <xdr:col>9</xdr:col>
                    <xdr:colOff>533400</xdr:colOff>
                    <xdr:row>49</xdr:row>
                    <xdr:rowOff>0</xdr:rowOff>
                  </from>
                  <to>
                    <xdr:col>9</xdr:col>
                    <xdr:colOff>1135380</xdr:colOff>
                    <xdr:row>50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50" name="Check Box 135">
              <controlPr defaultSize="0" autoFill="0" autoLine="0" autoPict="0">
                <anchor moveWithCells="1">
                  <from>
                    <xdr:col>9</xdr:col>
                    <xdr:colOff>533400</xdr:colOff>
                    <xdr:row>50</xdr:row>
                    <xdr:rowOff>0</xdr:rowOff>
                  </from>
                  <to>
                    <xdr:col>9</xdr:col>
                    <xdr:colOff>1135380</xdr:colOff>
                    <xdr:row>51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51" name="Check Box 136">
              <controlPr defaultSize="0" autoFill="0" autoLine="0" autoPict="0">
                <anchor moveWithCells="1">
                  <from>
                    <xdr:col>9</xdr:col>
                    <xdr:colOff>533400</xdr:colOff>
                    <xdr:row>51</xdr:row>
                    <xdr:rowOff>0</xdr:rowOff>
                  </from>
                  <to>
                    <xdr:col>9</xdr:col>
                    <xdr:colOff>1135380</xdr:colOff>
                    <xdr:row>52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52" name="Check Box 137">
              <controlPr defaultSize="0" autoFill="0" autoLine="0" autoPict="0">
                <anchor moveWithCells="1">
                  <from>
                    <xdr:col>9</xdr:col>
                    <xdr:colOff>533400</xdr:colOff>
                    <xdr:row>51</xdr:row>
                    <xdr:rowOff>0</xdr:rowOff>
                  </from>
                  <to>
                    <xdr:col>9</xdr:col>
                    <xdr:colOff>1135380</xdr:colOff>
                    <xdr:row>52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53" name="Check Box 138">
              <controlPr defaultSize="0" autoFill="0" autoLine="0" autoPict="0">
                <anchor moveWithCells="1">
                  <from>
                    <xdr:col>9</xdr:col>
                    <xdr:colOff>533400</xdr:colOff>
                    <xdr:row>51</xdr:row>
                    <xdr:rowOff>0</xdr:rowOff>
                  </from>
                  <to>
                    <xdr:col>9</xdr:col>
                    <xdr:colOff>1135380</xdr:colOff>
                    <xdr:row>52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54" name="Check Box 139">
              <controlPr defaultSize="0" autoFill="0" autoLine="0" autoPict="0">
                <anchor moveWithCells="1">
                  <from>
                    <xdr:col>9</xdr:col>
                    <xdr:colOff>533400</xdr:colOff>
                    <xdr:row>52</xdr:row>
                    <xdr:rowOff>0</xdr:rowOff>
                  </from>
                  <to>
                    <xdr:col>9</xdr:col>
                    <xdr:colOff>1135380</xdr:colOff>
                    <xdr:row>53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55" name="Check Box 140">
              <controlPr defaultSize="0" autoFill="0" autoLine="0" autoPict="0">
                <anchor moveWithCells="1">
                  <from>
                    <xdr:col>9</xdr:col>
                    <xdr:colOff>533400</xdr:colOff>
                    <xdr:row>53</xdr:row>
                    <xdr:rowOff>0</xdr:rowOff>
                  </from>
                  <to>
                    <xdr:col>9</xdr:col>
                    <xdr:colOff>1135380</xdr:colOff>
                    <xdr:row>54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56" name="Check Box 141">
              <controlPr defaultSize="0" autoFill="0" autoLine="0" autoPict="0">
                <anchor moveWithCells="1">
                  <from>
                    <xdr:col>9</xdr:col>
                    <xdr:colOff>533400</xdr:colOff>
                    <xdr:row>53</xdr:row>
                    <xdr:rowOff>0</xdr:rowOff>
                  </from>
                  <to>
                    <xdr:col>9</xdr:col>
                    <xdr:colOff>1135380</xdr:colOff>
                    <xdr:row>54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57" name="Check Box 142">
              <controlPr defaultSize="0" autoFill="0" autoLine="0" autoPict="0">
                <anchor moveWithCells="1">
                  <from>
                    <xdr:col>9</xdr:col>
                    <xdr:colOff>533400</xdr:colOff>
                    <xdr:row>53</xdr:row>
                    <xdr:rowOff>0</xdr:rowOff>
                  </from>
                  <to>
                    <xdr:col>9</xdr:col>
                    <xdr:colOff>1135380</xdr:colOff>
                    <xdr:row>54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58" name="Check Box 143">
              <controlPr defaultSize="0" autoFill="0" autoLine="0" autoPict="0">
                <anchor moveWithCells="1">
                  <from>
                    <xdr:col>9</xdr:col>
                    <xdr:colOff>533400</xdr:colOff>
                    <xdr:row>54</xdr:row>
                    <xdr:rowOff>0</xdr:rowOff>
                  </from>
                  <to>
                    <xdr:col>9</xdr:col>
                    <xdr:colOff>1135380</xdr:colOff>
                    <xdr:row>55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59" name="Check Box 144">
              <controlPr defaultSize="0" autoFill="0" autoLine="0" autoPict="0">
                <anchor moveWithCells="1">
                  <from>
                    <xdr:col>9</xdr:col>
                    <xdr:colOff>533400</xdr:colOff>
                    <xdr:row>55</xdr:row>
                    <xdr:rowOff>0</xdr:rowOff>
                  </from>
                  <to>
                    <xdr:col>9</xdr:col>
                    <xdr:colOff>1135380</xdr:colOff>
                    <xdr:row>56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60" name="Check Box 145">
              <controlPr defaultSize="0" autoFill="0" autoLine="0" autoPict="0">
                <anchor moveWithCells="1">
                  <from>
                    <xdr:col>9</xdr:col>
                    <xdr:colOff>533400</xdr:colOff>
                    <xdr:row>55</xdr:row>
                    <xdr:rowOff>0</xdr:rowOff>
                  </from>
                  <to>
                    <xdr:col>9</xdr:col>
                    <xdr:colOff>1135380</xdr:colOff>
                    <xdr:row>56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61" name="Check Box 146">
              <controlPr defaultSize="0" autoFill="0" autoLine="0" autoPict="0">
                <anchor moveWithCells="1">
                  <from>
                    <xdr:col>9</xdr:col>
                    <xdr:colOff>533400</xdr:colOff>
                    <xdr:row>55</xdr:row>
                    <xdr:rowOff>0</xdr:rowOff>
                  </from>
                  <to>
                    <xdr:col>9</xdr:col>
                    <xdr:colOff>1135380</xdr:colOff>
                    <xdr:row>56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62" name="Check Box 147">
              <controlPr defaultSize="0" autoFill="0" autoLine="0" autoPict="0">
                <anchor moveWithCells="1">
                  <from>
                    <xdr:col>9</xdr:col>
                    <xdr:colOff>533400</xdr:colOff>
                    <xdr:row>56</xdr:row>
                    <xdr:rowOff>0</xdr:rowOff>
                  </from>
                  <to>
                    <xdr:col>9</xdr:col>
                    <xdr:colOff>1135380</xdr:colOff>
                    <xdr:row>57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63" name="Check Box 148">
              <controlPr defaultSize="0" autoFill="0" autoLine="0" autoPict="0">
                <anchor moveWithCells="1">
                  <from>
                    <xdr:col>9</xdr:col>
                    <xdr:colOff>533400</xdr:colOff>
                    <xdr:row>57</xdr:row>
                    <xdr:rowOff>0</xdr:rowOff>
                  </from>
                  <to>
                    <xdr:col>9</xdr:col>
                    <xdr:colOff>1135380</xdr:colOff>
                    <xdr:row>58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64" name="Check Box 149">
              <controlPr defaultSize="0" autoFill="0" autoLine="0" autoPict="0">
                <anchor moveWithCells="1">
                  <from>
                    <xdr:col>9</xdr:col>
                    <xdr:colOff>533400</xdr:colOff>
                    <xdr:row>57</xdr:row>
                    <xdr:rowOff>0</xdr:rowOff>
                  </from>
                  <to>
                    <xdr:col>9</xdr:col>
                    <xdr:colOff>1135380</xdr:colOff>
                    <xdr:row>58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65" name="Check Box 150">
              <controlPr defaultSize="0" autoFill="0" autoLine="0" autoPict="0">
                <anchor moveWithCells="1">
                  <from>
                    <xdr:col>9</xdr:col>
                    <xdr:colOff>533400</xdr:colOff>
                    <xdr:row>57</xdr:row>
                    <xdr:rowOff>0</xdr:rowOff>
                  </from>
                  <to>
                    <xdr:col>9</xdr:col>
                    <xdr:colOff>1135380</xdr:colOff>
                    <xdr:row>58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66" name="Check Box 151">
              <controlPr defaultSize="0" autoFill="0" autoLine="0" autoPict="0">
                <anchor moveWithCells="1">
                  <from>
                    <xdr:col>9</xdr:col>
                    <xdr:colOff>533400</xdr:colOff>
                    <xdr:row>58</xdr:row>
                    <xdr:rowOff>0</xdr:rowOff>
                  </from>
                  <to>
                    <xdr:col>9</xdr:col>
                    <xdr:colOff>1135380</xdr:colOff>
                    <xdr:row>59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67" name="Check Box 152">
              <controlPr defaultSize="0" autoFill="0" autoLine="0" autoPict="0">
                <anchor moveWithCells="1">
                  <from>
                    <xdr:col>9</xdr:col>
                    <xdr:colOff>533400</xdr:colOff>
                    <xdr:row>59</xdr:row>
                    <xdr:rowOff>0</xdr:rowOff>
                  </from>
                  <to>
                    <xdr:col>9</xdr:col>
                    <xdr:colOff>1135380</xdr:colOff>
                    <xdr:row>60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68" name="Check Box 153">
              <controlPr defaultSize="0" autoFill="0" autoLine="0" autoPict="0">
                <anchor moveWithCells="1">
                  <from>
                    <xdr:col>9</xdr:col>
                    <xdr:colOff>533400</xdr:colOff>
                    <xdr:row>59</xdr:row>
                    <xdr:rowOff>0</xdr:rowOff>
                  </from>
                  <to>
                    <xdr:col>9</xdr:col>
                    <xdr:colOff>1135380</xdr:colOff>
                    <xdr:row>60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69" name="Check Box 154">
              <controlPr defaultSize="0" autoFill="0" autoLine="0" autoPict="0">
                <anchor moveWithCells="1">
                  <from>
                    <xdr:col>9</xdr:col>
                    <xdr:colOff>533400</xdr:colOff>
                    <xdr:row>59</xdr:row>
                    <xdr:rowOff>0</xdr:rowOff>
                  </from>
                  <to>
                    <xdr:col>9</xdr:col>
                    <xdr:colOff>1135380</xdr:colOff>
                    <xdr:row>60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70" name="Check Box 155">
              <controlPr defaultSize="0" autoFill="0" autoLine="0" autoPict="0">
                <anchor moveWithCells="1">
                  <from>
                    <xdr:col>9</xdr:col>
                    <xdr:colOff>533400</xdr:colOff>
                    <xdr:row>60</xdr:row>
                    <xdr:rowOff>0</xdr:rowOff>
                  </from>
                  <to>
                    <xdr:col>9</xdr:col>
                    <xdr:colOff>1135380</xdr:colOff>
                    <xdr:row>61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71" name="Check Box 156">
              <controlPr defaultSize="0" autoFill="0" autoLine="0" autoPict="0">
                <anchor moveWithCells="1">
                  <from>
                    <xdr:col>9</xdr:col>
                    <xdr:colOff>533400</xdr:colOff>
                    <xdr:row>61</xdr:row>
                    <xdr:rowOff>0</xdr:rowOff>
                  </from>
                  <to>
                    <xdr:col>9</xdr:col>
                    <xdr:colOff>1135380</xdr:colOff>
                    <xdr:row>62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72" name="Check Box 157">
              <controlPr defaultSize="0" autoFill="0" autoLine="0" autoPict="0">
                <anchor moveWithCells="1">
                  <from>
                    <xdr:col>9</xdr:col>
                    <xdr:colOff>533400</xdr:colOff>
                    <xdr:row>61</xdr:row>
                    <xdr:rowOff>0</xdr:rowOff>
                  </from>
                  <to>
                    <xdr:col>9</xdr:col>
                    <xdr:colOff>1135380</xdr:colOff>
                    <xdr:row>62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73" name="Check Box 158">
              <controlPr defaultSize="0" autoFill="0" autoLine="0" autoPict="0">
                <anchor moveWithCells="1">
                  <from>
                    <xdr:col>9</xdr:col>
                    <xdr:colOff>533400</xdr:colOff>
                    <xdr:row>61</xdr:row>
                    <xdr:rowOff>0</xdr:rowOff>
                  </from>
                  <to>
                    <xdr:col>9</xdr:col>
                    <xdr:colOff>1135380</xdr:colOff>
                    <xdr:row>62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74" name="Check Box 159">
              <controlPr defaultSize="0" autoFill="0" autoLine="0" autoPict="0">
                <anchor moveWithCells="1">
                  <from>
                    <xdr:col>9</xdr:col>
                    <xdr:colOff>533400</xdr:colOff>
                    <xdr:row>62</xdr:row>
                    <xdr:rowOff>0</xdr:rowOff>
                  </from>
                  <to>
                    <xdr:col>9</xdr:col>
                    <xdr:colOff>1135380</xdr:colOff>
                    <xdr:row>63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75" name="Check Box 160">
              <controlPr defaultSize="0" autoFill="0" autoLine="0" autoPict="0">
                <anchor moveWithCells="1">
                  <from>
                    <xdr:col>9</xdr:col>
                    <xdr:colOff>533400</xdr:colOff>
                    <xdr:row>63</xdr:row>
                    <xdr:rowOff>0</xdr:rowOff>
                  </from>
                  <to>
                    <xdr:col>9</xdr:col>
                    <xdr:colOff>1135380</xdr:colOff>
                    <xdr:row>64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76" name="Check Box 161">
              <controlPr defaultSize="0" autoFill="0" autoLine="0" autoPict="0">
                <anchor moveWithCells="1">
                  <from>
                    <xdr:col>9</xdr:col>
                    <xdr:colOff>533400</xdr:colOff>
                    <xdr:row>63</xdr:row>
                    <xdr:rowOff>0</xdr:rowOff>
                  </from>
                  <to>
                    <xdr:col>9</xdr:col>
                    <xdr:colOff>1135380</xdr:colOff>
                    <xdr:row>64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77" name="Check Box 162">
              <controlPr defaultSize="0" autoFill="0" autoLine="0" autoPict="0">
                <anchor moveWithCells="1">
                  <from>
                    <xdr:col>9</xdr:col>
                    <xdr:colOff>533400</xdr:colOff>
                    <xdr:row>63</xdr:row>
                    <xdr:rowOff>0</xdr:rowOff>
                  </from>
                  <to>
                    <xdr:col>9</xdr:col>
                    <xdr:colOff>1135380</xdr:colOff>
                    <xdr:row>64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78" name="Check Box 163">
              <controlPr defaultSize="0" autoFill="0" autoLine="0" autoPict="0">
                <anchor moveWithCells="1">
                  <from>
                    <xdr:col>9</xdr:col>
                    <xdr:colOff>533400</xdr:colOff>
                    <xdr:row>64</xdr:row>
                    <xdr:rowOff>0</xdr:rowOff>
                  </from>
                  <to>
                    <xdr:col>9</xdr:col>
                    <xdr:colOff>1135380</xdr:colOff>
                    <xdr:row>65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79" name="Check Box 164">
              <controlPr defaultSize="0" autoFill="0" autoLine="0" autoPict="0">
                <anchor moveWithCells="1">
                  <from>
                    <xdr:col>9</xdr:col>
                    <xdr:colOff>533400</xdr:colOff>
                    <xdr:row>65</xdr:row>
                    <xdr:rowOff>0</xdr:rowOff>
                  </from>
                  <to>
                    <xdr:col>9</xdr:col>
                    <xdr:colOff>1135380</xdr:colOff>
                    <xdr:row>66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80" name="Check Box 165">
              <controlPr defaultSize="0" autoFill="0" autoLine="0" autoPict="0">
                <anchor moveWithCells="1">
                  <from>
                    <xdr:col>9</xdr:col>
                    <xdr:colOff>533400</xdr:colOff>
                    <xdr:row>65</xdr:row>
                    <xdr:rowOff>0</xdr:rowOff>
                  </from>
                  <to>
                    <xdr:col>9</xdr:col>
                    <xdr:colOff>1135380</xdr:colOff>
                    <xdr:row>66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81" name="Check Box 166">
              <controlPr defaultSize="0" autoFill="0" autoLine="0" autoPict="0">
                <anchor moveWithCells="1">
                  <from>
                    <xdr:col>9</xdr:col>
                    <xdr:colOff>533400</xdr:colOff>
                    <xdr:row>65</xdr:row>
                    <xdr:rowOff>0</xdr:rowOff>
                  </from>
                  <to>
                    <xdr:col>9</xdr:col>
                    <xdr:colOff>1135380</xdr:colOff>
                    <xdr:row>66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82" name="Check Box 167">
              <controlPr defaultSize="0" autoFill="0" autoLine="0" autoPict="0">
                <anchor moveWithCells="1">
                  <from>
                    <xdr:col>9</xdr:col>
                    <xdr:colOff>533400</xdr:colOff>
                    <xdr:row>66</xdr:row>
                    <xdr:rowOff>0</xdr:rowOff>
                  </from>
                  <to>
                    <xdr:col>9</xdr:col>
                    <xdr:colOff>1135380</xdr:colOff>
                    <xdr:row>67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83" name="Check Box 168">
              <controlPr defaultSize="0" autoFill="0" autoLine="0" autoPict="0">
                <anchor moveWithCells="1">
                  <from>
                    <xdr:col>9</xdr:col>
                    <xdr:colOff>533400</xdr:colOff>
                    <xdr:row>67</xdr:row>
                    <xdr:rowOff>0</xdr:rowOff>
                  </from>
                  <to>
                    <xdr:col>9</xdr:col>
                    <xdr:colOff>1135380</xdr:colOff>
                    <xdr:row>68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84" name="Check Box 169">
              <controlPr defaultSize="0" autoFill="0" autoLine="0" autoPict="0">
                <anchor moveWithCells="1">
                  <from>
                    <xdr:col>9</xdr:col>
                    <xdr:colOff>533400</xdr:colOff>
                    <xdr:row>67</xdr:row>
                    <xdr:rowOff>0</xdr:rowOff>
                  </from>
                  <to>
                    <xdr:col>9</xdr:col>
                    <xdr:colOff>1135380</xdr:colOff>
                    <xdr:row>68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85" name="Check Box 170">
              <controlPr defaultSize="0" autoFill="0" autoLine="0" autoPict="0">
                <anchor moveWithCells="1">
                  <from>
                    <xdr:col>9</xdr:col>
                    <xdr:colOff>533400</xdr:colOff>
                    <xdr:row>67</xdr:row>
                    <xdr:rowOff>0</xdr:rowOff>
                  </from>
                  <to>
                    <xdr:col>9</xdr:col>
                    <xdr:colOff>1135380</xdr:colOff>
                    <xdr:row>68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86" name="Check Box 171">
              <controlPr defaultSize="0" autoFill="0" autoLine="0" autoPict="0">
                <anchor moveWithCells="1">
                  <from>
                    <xdr:col>9</xdr:col>
                    <xdr:colOff>533400</xdr:colOff>
                    <xdr:row>68</xdr:row>
                    <xdr:rowOff>0</xdr:rowOff>
                  </from>
                  <to>
                    <xdr:col>9</xdr:col>
                    <xdr:colOff>1135380</xdr:colOff>
                    <xdr:row>69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87" name="Check Box 172">
              <controlPr defaultSize="0" autoFill="0" autoLine="0" autoPict="0">
                <anchor moveWithCells="1">
                  <from>
                    <xdr:col>9</xdr:col>
                    <xdr:colOff>533400</xdr:colOff>
                    <xdr:row>69</xdr:row>
                    <xdr:rowOff>0</xdr:rowOff>
                  </from>
                  <to>
                    <xdr:col>9</xdr:col>
                    <xdr:colOff>1135380</xdr:colOff>
                    <xdr:row>70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88" name="Check Box 173">
              <controlPr defaultSize="0" autoFill="0" autoLine="0" autoPict="0">
                <anchor moveWithCells="1">
                  <from>
                    <xdr:col>9</xdr:col>
                    <xdr:colOff>533400</xdr:colOff>
                    <xdr:row>69</xdr:row>
                    <xdr:rowOff>0</xdr:rowOff>
                  </from>
                  <to>
                    <xdr:col>9</xdr:col>
                    <xdr:colOff>1135380</xdr:colOff>
                    <xdr:row>70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89" name="Check Box 174">
              <controlPr defaultSize="0" autoFill="0" autoLine="0" autoPict="0">
                <anchor moveWithCells="1">
                  <from>
                    <xdr:col>9</xdr:col>
                    <xdr:colOff>533400</xdr:colOff>
                    <xdr:row>69</xdr:row>
                    <xdr:rowOff>0</xdr:rowOff>
                  </from>
                  <to>
                    <xdr:col>9</xdr:col>
                    <xdr:colOff>1135380</xdr:colOff>
                    <xdr:row>70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90" name="Check Box 175">
              <controlPr defaultSize="0" autoFill="0" autoLine="0" autoPict="0">
                <anchor moveWithCells="1">
                  <from>
                    <xdr:col>9</xdr:col>
                    <xdr:colOff>533400</xdr:colOff>
                    <xdr:row>70</xdr:row>
                    <xdr:rowOff>0</xdr:rowOff>
                  </from>
                  <to>
                    <xdr:col>9</xdr:col>
                    <xdr:colOff>1135380</xdr:colOff>
                    <xdr:row>71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91" name="Check Box 176">
              <controlPr defaultSize="0" autoFill="0" autoLine="0" autoPict="0">
                <anchor moveWithCells="1">
                  <from>
                    <xdr:col>9</xdr:col>
                    <xdr:colOff>533400</xdr:colOff>
                    <xdr:row>71</xdr:row>
                    <xdr:rowOff>0</xdr:rowOff>
                  </from>
                  <to>
                    <xdr:col>9</xdr:col>
                    <xdr:colOff>1135380</xdr:colOff>
                    <xdr:row>72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92" name="Check Box 177">
              <controlPr defaultSize="0" autoFill="0" autoLine="0" autoPict="0">
                <anchor moveWithCells="1">
                  <from>
                    <xdr:col>9</xdr:col>
                    <xdr:colOff>533400</xdr:colOff>
                    <xdr:row>71</xdr:row>
                    <xdr:rowOff>0</xdr:rowOff>
                  </from>
                  <to>
                    <xdr:col>9</xdr:col>
                    <xdr:colOff>1135380</xdr:colOff>
                    <xdr:row>72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93" name="Check Box 178">
              <controlPr defaultSize="0" autoFill="0" autoLine="0" autoPict="0">
                <anchor moveWithCells="1">
                  <from>
                    <xdr:col>9</xdr:col>
                    <xdr:colOff>533400</xdr:colOff>
                    <xdr:row>71</xdr:row>
                    <xdr:rowOff>0</xdr:rowOff>
                  </from>
                  <to>
                    <xdr:col>9</xdr:col>
                    <xdr:colOff>1135380</xdr:colOff>
                    <xdr:row>72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94" name="Check Box 179">
              <controlPr defaultSize="0" autoFill="0" autoLine="0" autoPict="0">
                <anchor moveWithCells="1">
                  <from>
                    <xdr:col>9</xdr:col>
                    <xdr:colOff>533400</xdr:colOff>
                    <xdr:row>72</xdr:row>
                    <xdr:rowOff>0</xdr:rowOff>
                  </from>
                  <to>
                    <xdr:col>9</xdr:col>
                    <xdr:colOff>1135380</xdr:colOff>
                    <xdr:row>73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95" name="Check Box 180">
              <controlPr defaultSize="0" autoFill="0" autoLine="0" autoPict="0">
                <anchor moveWithCells="1">
                  <from>
                    <xdr:col>9</xdr:col>
                    <xdr:colOff>533400</xdr:colOff>
                    <xdr:row>73</xdr:row>
                    <xdr:rowOff>0</xdr:rowOff>
                  </from>
                  <to>
                    <xdr:col>9</xdr:col>
                    <xdr:colOff>1135380</xdr:colOff>
                    <xdr:row>74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96" name="Check Box 181">
              <controlPr defaultSize="0" autoFill="0" autoLine="0" autoPict="0">
                <anchor moveWithCells="1">
                  <from>
                    <xdr:col>9</xdr:col>
                    <xdr:colOff>533400</xdr:colOff>
                    <xdr:row>73</xdr:row>
                    <xdr:rowOff>0</xdr:rowOff>
                  </from>
                  <to>
                    <xdr:col>9</xdr:col>
                    <xdr:colOff>1135380</xdr:colOff>
                    <xdr:row>74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97" name="Check Box 182">
              <controlPr defaultSize="0" autoFill="0" autoLine="0" autoPict="0">
                <anchor moveWithCells="1">
                  <from>
                    <xdr:col>9</xdr:col>
                    <xdr:colOff>533400</xdr:colOff>
                    <xdr:row>73</xdr:row>
                    <xdr:rowOff>0</xdr:rowOff>
                  </from>
                  <to>
                    <xdr:col>9</xdr:col>
                    <xdr:colOff>1135380</xdr:colOff>
                    <xdr:row>74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98" name="Check Box 183">
              <controlPr defaultSize="0" autoFill="0" autoLine="0" autoPict="0">
                <anchor moveWithCells="1">
                  <from>
                    <xdr:col>9</xdr:col>
                    <xdr:colOff>533400</xdr:colOff>
                    <xdr:row>74</xdr:row>
                    <xdr:rowOff>0</xdr:rowOff>
                  </from>
                  <to>
                    <xdr:col>9</xdr:col>
                    <xdr:colOff>1135380</xdr:colOff>
                    <xdr:row>75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99" name="Check Box 184">
              <controlPr defaultSize="0" autoFill="0" autoLine="0" autoPict="0">
                <anchor moveWithCells="1">
                  <from>
                    <xdr:col>9</xdr:col>
                    <xdr:colOff>533400</xdr:colOff>
                    <xdr:row>75</xdr:row>
                    <xdr:rowOff>0</xdr:rowOff>
                  </from>
                  <to>
                    <xdr:col>9</xdr:col>
                    <xdr:colOff>1135380</xdr:colOff>
                    <xdr:row>76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00" name="Check Box 185">
              <controlPr defaultSize="0" autoFill="0" autoLine="0" autoPict="0">
                <anchor moveWithCells="1">
                  <from>
                    <xdr:col>9</xdr:col>
                    <xdr:colOff>533400</xdr:colOff>
                    <xdr:row>75</xdr:row>
                    <xdr:rowOff>0</xdr:rowOff>
                  </from>
                  <to>
                    <xdr:col>9</xdr:col>
                    <xdr:colOff>1135380</xdr:colOff>
                    <xdr:row>76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01" name="Check Box 186">
              <controlPr defaultSize="0" autoFill="0" autoLine="0" autoPict="0">
                <anchor moveWithCells="1">
                  <from>
                    <xdr:col>9</xdr:col>
                    <xdr:colOff>533400</xdr:colOff>
                    <xdr:row>75</xdr:row>
                    <xdr:rowOff>0</xdr:rowOff>
                  </from>
                  <to>
                    <xdr:col>9</xdr:col>
                    <xdr:colOff>1135380</xdr:colOff>
                    <xdr:row>76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02" name="Check Box 187">
              <controlPr defaultSize="0" autoFill="0" autoLine="0" autoPict="0">
                <anchor moveWithCells="1">
                  <from>
                    <xdr:col>9</xdr:col>
                    <xdr:colOff>533400</xdr:colOff>
                    <xdr:row>76</xdr:row>
                    <xdr:rowOff>0</xdr:rowOff>
                  </from>
                  <to>
                    <xdr:col>9</xdr:col>
                    <xdr:colOff>1135380</xdr:colOff>
                    <xdr:row>77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03" name="Check Box 188">
              <controlPr defaultSize="0" autoFill="0" autoLine="0" autoPict="0">
                <anchor moveWithCells="1">
                  <from>
                    <xdr:col>9</xdr:col>
                    <xdr:colOff>533400</xdr:colOff>
                    <xdr:row>77</xdr:row>
                    <xdr:rowOff>0</xdr:rowOff>
                  </from>
                  <to>
                    <xdr:col>9</xdr:col>
                    <xdr:colOff>1135380</xdr:colOff>
                    <xdr:row>78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04" name="Check Box 189">
              <controlPr defaultSize="0" autoFill="0" autoLine="0" autoPict="0">
                <anchor moveWithCells="1">
                  <from>
                    <xdr:col>9</xdr:col>
                    <xdr:colOff>533400</xdr:colOff>
                    <xdr:row>77</xdr:row>
                    <xdr:rowOff>0</xdr:rowOff>
                  </from>
                  <to>
                    <xdr:col>9</xdr:col>
                    <xdr:colOff>1135380</xdr:colOff>
                    <xdr:row>78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05" name="Check Box 190">
              <controlPr defaultSize="0" autoFill="0" autoLine="0" autoPict="0">
                <anchor moveWithCells="1">
                  <from>
                    <xdr:col>9</xdr:col>
                    <xdr:colOff>533400</xdr:colOff>
                    <xdr:row>77</xdr:row>
                    <xdr:rowOff>0</xdr:rowOff>
                  </from>
                  <to>
                    <xdr:col>9</xdr:col>
                    <xdr:colOff>1135380</xdr:colOff>
                    <xdr:row>78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06" name="Check Box 191">
              <controlPr defaultSize="0" autoFill="0" autoLine="0" autoPict="0">
                <anchor moveWithCells="1">
                  <from>
                    <xdr:col>9</xdr:col>
                    <xdr:colOff>533400</xdr:colOff>
                    <xdr:row>78</xdr:row>
                    <xdr:rowOff>0</xdr:rowOff>
                  </from>
                  <to>
                    <xdr:col>9</xdr:col>
                    <xdr:colOff>1135380</xdr:colOff>
                    <xdr:row>79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07" name="Check Box 192">
              <controlPr defaultSize="0" autoFill="0" autoLine="0" autoPict="0">
                <anchor moveWithCells="1">
                  <from>
                    <xdr:col>9</xdr:col>
                    <xdr:colOff>533400</xdr:colOff>
                    <xdr:row>79</xdr:row>
                    <xdr:rowOff>0</xdr:rowOff>
                  </from>
                  <to>
                    <xdr:col>9</xdr:col>
                    <xdr:colOff>1135380</xdr:colOff>
                    <xdr:row>80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08" name="Check Box 193">
              <controlPr defaultSize="0" autoFill="0" autoLine="0" autoPict="0">
                <anchor moveWithCells="1">
                  <from>
                    <xdr:col>9</xdr:col>
                    <xdr:colOff>533400</xdr:colOff>
                    <xdr:row>79</xdr:row>
                    <xdr:rowOff>0</xdr:rowOff>
                  </from>
                  <to>
                    <xdr:col>9</xdr:col>
                    <xdr:colOff>1135380</xdr:colOff>
                    <xdr:row>80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09" name="Check Box 194">
              <controlPr defaultSize="0" autoFill="0" autoLine="0" autoPict="0">
                <anchor moveWithCells="1">
                  <from>
                    <xdr:col>9</xdr:col>
                    <xdr:colOff>533400</xdr:colOff>
                    <xdr:row>79</xdr:row>
                    <xdr:rowOff>0</xdr:rowOff>
                  </from>
                  <to>
                    <xdr:col>9</xdr:col>
                    <xdr:colOff>1135380</xdr:colOff>
                    <xdr:row>80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10" name="Check Box 195">
              <controlPr defaultSize="0" autoFill="0" autoLine="0" autoPict="0">
                <anchor moveWithCells="1">
                  <from>
                    <xdr:col>9</xdr:col>
                    <xdr:colOff>533400</xdr:colOff>
                    <xdr:row>80</xdr:row>
                    <xdr:rowOff>0</xdr:rowOff>
                  </from>
                  <to>
                    <xdr:col>9</xdr:col>
                    <xdr:colOff>1135380</xdr:colOff>
                    <xdr:row>81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11" name="Check Box 196">
              <controlPr defaultSize="0" autoFill="0" autoLine="0" autoPict="0">
                <anchor moveWithCells="1">
                  <from>
                    <xdr:col>9</xdr:col>
                    <xdr:colOff>533400</xdr:colOff>
                    <xdr:row>81</xdr:row>
                    <xdr:rowOff>0</xdr:rowOff>
                  </from>
                  <to>
                    <xdr:col>9</xdr:col>
                    <xdr:colOff>1135380</xdr:colOff>
                    <xdr:row>82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12" name="Check Box 197">
              <controlPr defaultSize="0" autoFill="0" autoLine="0" autoPict="0">
                <anchor moveWithCells="1">
                  <from>
                    <xdr:col>9</xdr:col>
                    <xdr:colOff>533400</xdr:colOff>
                    <xdr:row>81</xdr:row>
                    <xdr:rowOff>0</xdr:rowOff>
                  </from>
                  <to>
                    <xdr:col>9</xdr:col>
                    <xdr:colOff>1135380</xdr:colOff>
                    <xdr:row>82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13" name="Check Box 198">
              <controlPr defaultSize="0" autoFill="0" autoLine="0" autoPict="0">
                <anchor moveWithCells="1">
                  <from>
                    <xdr:col>9</xdr:col>
                    <xdr:colOff>533400</xdr:colOff>
                    <xdr:row>81</xdr:row>
                    <xdr:rowOff>0</xdr:rowOff>
                  </from>
                  <to>
                    <xdr:col>9</xdr:col>
                    <xdr:colOff>1135380</xdr:colOff>
                    <xdr:row>82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14" name="Check Box 199">
              <controlPr defaultSize="0" autoFill="0" autoLine="0" autoPict="0">
                <anchor moveWithCells="1">
                  <from>
                    <xdr:col>9</xdr:col>
                    <xdr:colOff>533400</xdr:colOff>
                    <xdr:row>82</xdr:row>
                    <xdr:rowOff>0</xdr:rowOff>
                  </from>
                  <to>
                    <xdr:col>9</xdr:col>
                    <xdr:colOff>1135380</xdr:colOff>
                    <xdr:row>83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15" name="Check Box 200">
              <controlPr defaultSize="0" autoFill="0" autoLine="0" autoPict="0">
                <anchor moveWithCells="1">
                  <from>
                    <xdr:col>9</xdr:col>
                    <xdr:colOff>533400</xdr:colOff>
                    <xdr:row>83</xdr:row>
                    <xdr:rowOff>0</xdr:rowOff>
                  </from>
                  <to>
                    <xdr:col>9</xdr:col>
                    <xdr:colOff>1135380</xdr:colOff>
                    <xdr:row>84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16" name="Check Box 201">
              <controlPr defaultSize="0" autoFill="0" autoLine="0" autoPict="0">
                <anchor moveWithCells="1">
                  <from>
                    <xdr:col>9</xdr:col>
                    <xdr:colOff>533400</xdr:colOff>
                    <xdr:row>83</xdr:row>
                    <xdr:rowOff>0</xdr:rowOff>
                  </from>
                  <to>
                    <xdr:col>9</xdr:col>
                    <xdr:colOff>1135380</xdr:colOff>
                    <xdr:row>84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17" name="Check Box 202">
              <controlPr defaultSize="0" autoFill="0" autoLine="0" autoPict="0">
                <anchor moveWithCells="1">
                  <from>
                    <xdr:col>9</xdr:col>
                    <xdr:colOff>533400</xdr:colOff>
                    <xdr:row>83</xdr:row>
                    <xdr:rowOff>0</xdr:rowOff>
                  </from>
                  <to>
                    <xdr:col>9</xdr:col>
                    <xdr:colOff>1135380</xdr:colOff>
                    <xdr:row>84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18" name="Check Box 203">
              <controlPr defaultSize="0" autoFill="0" autoLine="0" autoPict="0">
                <anchor moveWithCells="1">
                  <from>
                    <xdr:col>9</xdr:col>
                    <xdr:colOff>533400</xdr:colOff>
                    <xdr:row>84</xdr:row>
                    <xdr:rowOff>0</xdr:rowOff>
                  </from>
                  <to>
                    <xdr:col>9</xdr:col>
                    <xdr:colOff>1135380</xdr:colOff>
                    <xdr:row>85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19" name="Check Box 204">
              <controlPr defaultSize="0" autoFill="0" autoLine="0" autoPict="0">
                <anchor moveWithCells="1">
                  <from>
                    <xdr:col>9</xdr:col>
                    <xdr:colOff>533400</xdr:colOff>
                    <xdr:row>85</xdr:row>
                    <xdr:rowOff>0</xdr:rowOff>
                  </from>
                  <to>
                    <xdr:col>9</xdr:col>
                    <xdr:colOff>1135380</xdr:colOff>
                    <xdr:row>86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20" name="Check Box 205">
              <controlPr defaultSize="0" autoFill="0" autoLine="0" autoPict="0">
                <anchor moveWithCells="1">
                  <from>
                    <xdr:col>9</xdr:col>
                    <xdr:colOff>533400</xdr:colOff>
                    <xdr:row>85</xdr:row>
                    <xdr:rowOff>0</xdr:rowOff>
                  </from>
                  <to>
                    <xdr:col>9</xdr:col>
                    <xdr:colOff>1135380</xdr:colOff>
                    <xdr:row>86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21" name="Check Box 206">
              <controlPr defaultSize="0" autoFill="0" autoLine="0" autoPict="0">
                <anchor moveWithCells="1">
                  <from>
                    <xdr:col>9</xdr:col>
                    <xdr:colOff>533400</xdr:colOff>
                    <xdr:row>85</xdr:row>
                    <xdr:rowOff>0</xdr:rowOff>
                  </from>
                  <to>
                    <xdr:col>9</xdr:col>
                    <xdr:colOff>1135380</xdr:colOff>
                    <xdr:row>86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22" name="Check Box 207">
              <controlPr defaultSize="0" autoFill="0" autoLine="0" autoPict="0">
                <anchor moveWithCells="1">
                  <from>
                    <xdr:col>9</xdr:col>
                    <xdr:colOff>533400</xdr:colOff>
                    <xdr:row>86</xdr:row>
                    <xdr:rowOff>0</xdr:rowOff>
                  </from>
                  <to>
                    <xdr:col>9</xdr:col>
                    <xdr:colOff>1135380</xdr:colOff>
                    <xdr:row>87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23" name="Check Box 208">
              <controlPr defaultSize="0" autoFill="0" autoLine="0" autoPict="0">
                <anchor moveWithCells="1">
                  <from>
                    <xdr:col>9</xdr:col>
                    <xdr:colOff>533400</xdr:colOff>
                    <xdr:row>87</xdr:row>
                    <xdr:rowOff>0</xdr:rowOff>
                  </from>
                  <to>
                    <xdr:col>9</xdr:col>
                    <xdr:colOff>1135380</xdr:colOff>
                    <xdr:row>88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24" name="Check Box 209">
              <controlPr defaultSize="0" autoFill="0" autoLine="0" autoPict="0">
                <anchor moveWithCells="1">
                  <from>
                    <xdr:col>9</xdr:col>
                    <xdr:colOff>533400</xdr:colOff>
                    <xdr:row>87</xdr:row>
                    <xdr:rowOff>0</xdr:rowOff>
                  </from>
                  <to>
                    <xdr:col>9</xdr:col>
                    <xdr:colOff>1135380</xdr:colOff>
                    <xdr:row>88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25" name="Check Box 210">
              <controlPr defaultSize="0" autoFill="0" autoLine="0" autoPict="0">
                <anchor moveWithCells="1">
                  <from>
                    <xdr:col>9</xdr:col>
                    <xdr:colOff>533400</xdr:colOff>
                    <xdr:row>87</xdr:row>
                    <xdr:rowOff>0</xdr:rowOff>
                  </from>
                  <to>
                    <xdr:col>9</xdr:col>
                    <xdr:colOff>1135380</xdr:colOff>
                    <xdr:row>88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26" name="Check Box 211">
              <controlPr defaultSize="0" autoFill="0" autoLine="0" autoPict="0">
                <anchor moveWithCells="1">
                  <from>
                    <xdr:col>9</xdr:col>
                    <xdr:colOff>533400</xdr:colOff>
                    <xdr:row>88</xdr:row>
                    <xdr:rowOff>0</xdr:rowOff>
                  </from>
                  <to>
                    <xdr:col>9</xdr:col>
                    <xdr:colOff>1135380</xdr:colOff>
                    <xdr:row>89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27" name="Check Box 212">
              <controlPr defaultSize="0" autoFill="0" autoLine="0" autoPict="0">
                <anchor moveWithCells="1">
                  <from>
                    <xdr:col>9</xdr:col>
                    <xdr:colOff>533400</xdr:colOff>
                    <xdr:row>89</xdr:row>
                    <xdr:rowOff>0</xdr:rowOff>
                  </from>
                  <to>
                    <xdr:col>9</xdr:col>
                    <xdr:colOff>1135380</xdr:colOff>
                    <xdr:row>90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28" name="Check Box 213">
              <controlPr defaultSize="0" autoFill="0" autoLine="0" autoPict="0">
                <anchor moveWithCells="1">
                  <from>
                    <xdr:col>9</xdr:col>
                    <xdr:colOff>533400</xdr:colOff>
                    <xdr:row>89</xdr:row>
                    <xdr:rowOff>0</xdr:rowOff>
                  </from>
                  <to>
                    <xdr:col>9</xdr:col>
                    <xdr:colOff>1135380</xdr:colOff>
                    <xdr:row>90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29" name="Check Box 214">
              <controlPr defaultSize="0" autoFill="0" autoLine="0" autoPict="0">
                <anchor moveWithCells="1">
                  <from>
                    <xdr:col>9</xdr:col>
                    <xdr:colOff>533400</xdr:colOff>
                    <xdr:row>89</xdr:row>
                    <xdr:rowOff>0</xdr:rowOff>
                  </from>
                  <to>
                    <xdr:col>9</xdr:col>
                    <xdr:colOff>1135380</xdr:colOff>
                    <xdr:row>90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30" name="Check Box 215">
              <controlPr defaultSize="0" autoFill="0" autoLine="0" autoPict="0">
                <anchor moveWithCells="1">
                  <from>
                    <xdr:col>9</xdr:col>
                    <xdr:colOff>533400</xdr:colOff>
                    <xdr:row>90</xdr:row>
                    <xdr:rowOff>0</xdr:rowOff>
                  </from>
                  <to>
                    <xdr:col>9</xdr:col>
                    <xdr:colOff>1135380</xdr:colOff>
                    <xdr:row>91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31" name="Check Box 216">
              <controlPr defaultSize="0" autoFill="0" autoLine="0" autoPict="0">
                <anchor moveWithCells="1">
                  <from>
                    <xdr:col>9</xdr:col>
                    <xdr:colOff>533400</xdr:colOff>
                    <xdr:row>91</xdr:row>
                    <xdr:rowOff>0</xdr:rowOff>
                  </from>
                  <to>
                    <xdr:col>9</xdr:col>
                    <xdr:colOff>1135380</xdr:colOff>
                    <xdr:row>92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32" name="Check Box 217">
              <controlPr defaultSize="0" autoFill="0" autoLine="0" autoPict="0">
                <anchor moveWithCells="1">
                  <from>
                    <xdr:col>9</xdr:col>
                    <xdr:colOff>533400</xdr:colOff>
                    <xdr:row>91</xdr:row>
                    <xdr:rowOff>0</xdr:rowOff>
                  </from>
                  <to>
                    <xdr:col>9</xdr:col>
                    <xdr:colOff>1135380</xdr:colOff>
                    <xdr:row>92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133" name="Check Box 307">
              <controlPr defaultSize="0" autoFill="0" autoLine="0" autoPict="0">
                <anchor moveWithCells="1">
                  <from>
                    <xdr:col>9</xdr:col>
                    <xdr:colOff>533400</xdr:colOff>
                    <xdr:row>25</xdr:row>
                    <xdr:rowOff>0</xdr:rowOff>
                  </from>
                  <to>
                    <xdr:col>9</xdr:col>
                    <xdr:colOff>1135380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134" name="Check Box 308">
              <controlPr defaultSize="0" autoFill="0" autoLine="0" autoPict="0">
                <anchor moveWithCells="1">
                  <from>
                    <xdr:col>9</xdr:col>
                    <xdr:colOff>533400</xdr:colOff>
                    <xdr:row>26</xdr:row>
                    <xdr:rowOff>0</xdr:rowOff>
                  </from>
                  <to>
                    <xdr:col>9</xdr:col>
                    <xdr:colOff>1135380</xdr:colOff>
                    <xdr:row>27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135" name="Check Box 309">
              <controlPr defaultSize="0" autoFill="0" autoLine="0" autoPict="0">
                <anchor moveWithCells="1">
                  <from>
                    <xdr:col>9</xdr:col>
                    <xdr:colOff>533400</xdr:colOff>
                    <xdr:row>27</xdr:row>
                    <xdr:rowOff>0</xdr:rowOff>
                  </from>
                  <to>
                    <xdr:col>9</xdr:col>
                    <xdr:colOff>1135380</xdr:colOff>
                    <xdr:row>28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136" name="Check Box 310">
              <controlPr defaultSize="0" autoFill="0" autoLine="0" autoPict="0">
                <anchor moveWithCells="1">
                  <from>
                    <xdr:col>9</xdr:col>
                    <xdr:colOff>533400</xdr:colOff>
                    <xdr:row>28</xdr:row>
                    <xdr:rowOff>0</xdr:rowOff>
                  </from>
                  <to>
                    <xdr:col>9</xdr:col>
                    <xdr:colOff>1135380</xdr:colOff>
                    <xdr:row>29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137" name="Check Box 311">
              <controlPr defaultSize="0" autoFill="0" autoLine="0" autoPict="0">
                <anchor moveWithCells="1">
                  <from>
                    <xdr:col>9</xdr:col>
                    <xdr:colOff>533400</xdr:colOff>
                    <xdr:row>29</xdr:row>
                    <xdr:rowOff>0</xdr:rowOff>
                  </from>
                  <to>
                    <xdr:col>9</xdr:col>
                    <xdr:colOff>1135380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138" name="Check Box 312">
              <controlPr defaultSize="0" autoFill="0" autoLine="0" autoPict="0">
                <anchor moveWithCells="1">
                  <from>
                    <xdr:col>9</xdr:col>
                    <xdr:colOff>533400</xdr:colOff>
                    <xdr:row>30</xdr:row>
                    <xdr:rowOff>0</xdr:rowOff>
                  </from>
                  <to>
                    <xdr:col>9</xdr:col>
                    <xdr:colOff>1135380</xdr:colOff>
                    <xdr:row>31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139" name="Check Box 313">
              <controlPr defaultSize="0" autoFill="0" autoLine="0" autoPict="0">
                <anchor moveWithCells="1">
                  <from>
                    <xdr:col>9</xdr:col>
                    <xdr:colOff>533400</xdr:colOff>
                    <xdr:row>5</xdr:row>
                    <xdr:rowOff>0</xdr:rowOff>
                  </from>
                  <to>
                    <xdr:col>9</xdr:col>
                    <xdr:colOff>1135380</xdr:colOff>
                    <xdr:row>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140" name="Check Box 314">
              <controlPr defaultSize="0" autoFill="0" autoLine="0" autoPict="0">
                <anchor moveWithCells="1">
                  <from>
                    <xdr:col>9</xdr:col>
                    <xdr:colOff>533400</xdr:colOff>
                    <xdr:row>6</xdr:row>
                    <xdr:rowOff>0</xdr:rowOff>
                  </from>
                  <to>
                    <xdr:col>9</xdr:col>
                    <xdr:colOff>1135380</xdr:colOff>
                    <xdr:row>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141" name="Check Box 315">
              <controlPr defaultSize="0" autoFill="0" autoLine="0" autoPict="0">
                <anchor moveWithCells="1">
                  <from>
                    <xdr:col>9</xdr:col>
                    <xdr:colOff>533400</xdr:colOff>
                    <xdr:row>6</xdr:row>
                    <xdr:rowOff>0</xdr:rowOff>
                  </from>
                  <to>
                    <xdr:col>9</xdr:col>
                    <xdr:colOff>1135380</xdr:colOff>
                    <xdr:row>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142" name="Check Box 316">
              <controlPr defaultSize="0" autoFill="0" autoLine="0" autoPict="0">
                <anchor moveWithCells="1">
                  <from>
                    <xdr:col>9</xdr:col>
                    <xdr:colOff>533400</xdr:colOff>
                    <xdr:row>6</xdr:row>
                    <xdr:rowOff>0</xdr:rowOff>
                  </from>
                  <to>
                    <xdr:col>9</xdr:col>
                    <xdr:colOff>1135380</xdr:colOff>
                    <xdr:row>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143" name="Check Box 317">
              <controlPr defaultSize="0" autoFill="0" autoLine="0" autoPict="0">
                <anchor moveWithCells="1">
                  <from>
                    <xdr:col>9</xdr:col>
                    <xdr:colOff>533400</xdr:colOff>
                    <xdr:row>7</xdr:row>
                    <xdr:rowOff>0</xdr:rowOff>
                  </from>
                  <to>
                    <xdr:col>9</xdr:col>
                    <xdr:colOff>1135380</xdr:colOff>
                    <xdr:row>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144" name="Check Box 318">
              <controlPr defaultSize="0" autoFill="0" autoLine="0" autoPict="0">
                <anchor moveWithCells="1">
                  <from>
                    <xdr:col>9</xdr:col>
                    <xdr:colOff>533400</xdr:colOff>
                    <xdr:row>7</xdr:row>
                    <xdr:rowOff>0</xdr:rowOff>
                  </from>
                  <to>
                    <xdr:col>9</xdr:col>
                    <xdr:colOff>1135380</xdr:colOff>
                    <xdr:row>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145" name="Check Box 319">
              <controlPr defaultSize="0" autoFill="0" autoLine="0" autoPict="0">
                <anchor moveWithCells="1">
                  <from>
                    <xdr:col>9</xdr:col>
                    <xdr:colOff>533400</xdr:colOff>
                    <xdr:row>7</xdr:row>
                    <xdr:rowOff>0</xdr:rowOff>
                  </from>
                  <to>
                    <xdr:col>9</xdr:col>
                    <xdr:colOff>1135380</xdr:colOff>
                    <xdr:row>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146" name="Check Box 320">
              <controlPr defaultSize="0" autoFill="0" autoLine="0" autoPict="0">
                <anchor moveWithCells="1">
                  <from>
                    <xdr:col>9</xdr:col>
                    <xdr:colOff>533400</xdr:colOff>
                    <xdr:row>7</xdr:row>
                    <xdr:rowOff>0</xdr:rowOff>
                  </from>
                  <to>
                    <xdr:col>9</xdr:col>
                    <xdr:colOff>1135380</xdr:colOff>
                    <xdr:row>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147" name="Check Box 321">
              <controlPr defaultSize="0" autoFill="0" autoLine="0" autoPict="0">
                <anchor moveWithCells="1">
                  <from>
                    <xdr:col>9</xdr:col>
                    <xdr:colOff>533400</xdr:colOff>
                    <xdr:row>8</xdr:row>
                    <xdr:rowOff>0</xdr:rowOff>
                  </from>
                  <to>
                    <xdr:col>9</xdr:col>
                    <xdr:colOff>1135380</xdr:colOff>
                    <xdr:row>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148" name="Check Box 322">
              <controlPr defaultSize="0" autoFill="0" autoLine="0" autoPict="0">
                <anchor moveWithCells="1">
                  <from>
                    <xdr:col>9</xdr:col>
                    <xdr:colOff>533400</xdr:colOff>
                    <xdr:row>8</xdr:row>
                    <xdr:rowOff>0</xdr:rowOff>
                  </from>
                  <to>
                    <xdr:col>9</xdr:col>
                    <xdr:colOff>1135380</xdr:colOff>
                    <xdr:row>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149" name="Check Box 323">
              <controlPr defaultSize="0" autoFill="0" autoLine="0" autoPict="0">
                <anchor moveWithCells="1">
                  <from>
                    <xdr:col>9</xdr:col>
                    <xdr:colOff>533400</xdr:colOff>
                    <xdr:row>8</xdr:row>
                    <xdr:rowOff>0</xdr:rowOff>
                  </from>
                  <to>
                    <xdr:col>9</xdr:col>
                    <xdr:colOff>1135380</xdr:colOff>
                    <xdr:row>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150" name="Check Box 324">
              <controlPr defaultSize="0" autoFill="0" autoLine="0" autoPict="0">
                <anchor moveWithCells="1">
                  <from>
                    <xdr:col>9</xdr:col>
                    <xdr:colOff>533400</xdr:colOff>
                    <xdr:row>8</xdr:row>
                    <xdr:rowOff>0</xdr:rowOff>
                  </from>
                  <to>
                    <xdr:col>9</xdr:col>
                    <xdr:colOff>1135380</xdr:colOff>
                    <xdr:row>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151" name="Check Box 325">
              <controlPr defaultSize="0" autoFill="0" autoLine="0" autoPict="0">
                <anchor moveWithCells="1">
                  <from>
                    <xdr:col>9</xdr:col>
                    <xdr:colOff>533400</xdr:colOff>
                    <xdr:row>9</xdr:row>
                    <xdr:rowOff>0</xdr:rowOff>
                  </from>
                  <to>
                    <xdr:col>9</xdr:col>
                    <xdr:colOff>1135380</xdr:colOff>
                    <xdr:row>10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152" name="Check Box 326">
              <controlPr defaultSize="0" autoFill="0" autoLine="0" autoPict="0">
                <anchor moveWithCells="1">
                  <from>
                    <xdr:col>9</xdr:col>
                    <xdr:colOff>533400</xdr:colOff>
                    <xdr:row>9</xdr:row>
                    <xdr:rowOff>0</xdr:rowOff>
                  </from>
                  <to>
                    <xdr:col>9</xdr:col>
                    <xdr:colOff>1135380</xdr:colOff>
                    <xdr:row>10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153" name="Check Box 327">
              <controlPr defaultSize="0" autoFill="0" autoLine="0" autoPict="0">
                <anchor moveWithCells="1">
                  <from>
                    <xdr:col>9</xdr:col>
                    <xdr:colOff>533400</xdr:colOff>
                    <xdr:row>9</xdr:row>
                    <xdr:rowOff>0</xdr:rowOff>
                  </from>
                  <to>
                    <xdr:col>9</xdr:col>
                    <xdr:colOff>1135380</xdr:colOff>
                    <xdr:row>10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154" name="Check Box 328">
              <controlPr defaultSize="0" autoFill="0" autoLine="0" autoPict="0">
                <anchor moveWithCells="1">
                  <from>
                    <xdr:col>9</xdr:col>
                    <xdr:colOff>533400</xdr:colOff>
                    <xdr:row>9</xdr:row>
                    <xdr:rowOff>0</xdr:rowOff>
                  </from>
                  <to>
                    <xdr:col>9</xdr:col>
                    <xdr:colOff>1135380</xdr:colOff>
                    <xdr:row>10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155" name="Check Box 329">
              <controlPr defaultSize="0" autoFill="0" autoLine="0" autoPict="0">
                <anchor moveWithCells="1">
                  <from>
                    <xdr:col>9</xdr:col>
                    <xdr:colOff>533400</xdr:colOff>
                    <xdr:row>10</xdr:row>
                    <xdr:rowOff>0</xdr:rowOff>
                  </from>
                  <to>
                    <xdr:col>9</xdr:col>
                    <xdr:colOff>1135380</xdr:colOff>
                    <xdr:row>11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156" name="Check Box 330">
              <controlPr defaultSize="0" autoFill="0" autoLine="0" autoPict="0">
                <anchor moveWithCells="1">
                  <from>
                    <xdr:col>9</xdr:col>
                    <xdr:colOff>533400</xdr:colOff>
                    <xdr:row>10</xdr:row>
                    <xdr:rowOff>0</xdr:rowOff>
                  </from>
                  <to>
                    <xdr:col>9</xdr:col>
                    <xdr:colOff>1135380</xdr:colOff>
                    <xdr:row>11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157" name="Check Box 331">
              <controlPr defaultSize="0" autoFill="0" autoLine="0" autoPict="0">
                <anchor moveWithCells="1">
                  <from>
                    <xdr:col>9</xdr:col>
                    <xdr:colOff>533400</xdr:colOff>
                    <xdr:row>10</xdr:row>
                    <xdr:rowOff>0</xdr:rowOff>
                  </from>
                  <to>
                    <xdr:col>9</xdr:col>
                    <xdr:colOff>1135380</xdr:colOff>
                    <xdr:row>11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158" name="Check Box 332">
              <controlPr defaultSize="0" autoFill="0" autoLine="0" autoPict="0">
                <anchor moveWithCells="1">
                  <from>
                    <xdr:col>9</xdr:col>
                    <xdr:colOff>533400</xdr:colOff>
                    <xdr:row>10</xdr:row>
                    <xdr:rowOff>0</xdr:rowOff>
                  </from>
                  <to>
                    <xdr:col>9</xdr:col>
                    <xdr:colOff>1135380</xdr:colOff>
                    <xdr:row>11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159" name="Check Box 333">
              <controlPr defaultSize="0" autoFill="0" autoLine="0" autoPict="0">
                <anchor moveWithCells="1">
                  <from>
                    <xdr:col>9</xdr:col>
                    <xdr:colOff>533400</xdr:colOff>
                    <xdr:row>11</xdr:row>
                    <xdr:rowOff>0</xdr:rowOff>
                  </from>
                  <to>
                    <xdr:col>9</xdr:col>
                    <xdr:colOff>1135380</xdr:colOff>
                    <xdr:row>12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160" name="Check Box 334">
              <controlPr defaultSize="0" autoFill="0" autoLine="0" autoPict="0">
                <anchor moveWithCells="1">
                  <from>
                    <xdr:col>9</xdr:col>
                    <xdr:colOff>533400</xdr:colOff>
                    <xdr:row>11</xdr:row>
                    <xdr:rowOff>0</xdr:rowOff>
                  </from>
                  <to>
                    <xdr:col>9</xdr:col>
                    <xdr:colOff>1135380</xdr:colOff>
                    <xdr:row>12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161" name="Check Box 335">
              <controlPr defaultSize="0" autoFill="0" autoLine="0" autoPict="0">
                <anchor moveWithCells="1">
                  <from>
                    <xdr:col>9</xdr:col>
                    <xdr:colOff>533400</xdr:colOff>
                    <xdr:row>11</xdr:row>
                    <xdr:rowOff>0</xdr:rowOff>
                  </from>
                  <to>
                    <xdr:col>9</xdr:col>
                    <xdr:colOff>1135380</xdr:colOff>
                    <xdr:row>12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162" name="Check Box 336">
              <controlPr defaultSize="0" autoFill="0" autoLine="0" autoPict="0">
                <anchor moveWithCells="1">
                  <from>
                    <xdr:col>9</xdr:col>
                    <xdr:colOff>533400</xdr:colOff>
                    <xdr:row>11</xdr:row>
                    <xdr:rowOff>0</xdr:rowOff>
                  </from>
                  <to>
                    <xdr:col>9</xdr:col>
                    <xdr:colOff>1135380</xdr:colOff>
                    <xdr:row>12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163" name="Check Box 337">
              <controlPr defaultSize="0" autoFill="0" autoLine="0" autoPict="0">
                <anchor moveWithCells="1">
                  <from>
                    <xdr:col>9</xdr:col>
                    <xdr:colOff>533400</xdr:colOff>
                    <xdr:row>12</xdr:row>
                    <xdr:rowOff>0</xdr:rowOff>
                  </from>
                  <to>
                    <xdr:col>9</xdr:col>
                    <xdr:colOff>1135380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164" name="Check Box 338">
              <controlPr defaultSize="0" autoFill="0" autoLine="0" autoPict="0">
                <anchor moveWithCells="1">
                  <from>
                    <xdr:col>9</xdr:col>
                    <xdr:colOff>533400</xdr:colOff>
                    <xdr:row>12</xdr:row>
                    <xdr:rowOff>0</xdr:rowOff>
                  </from>
                  <to>
                    <xdr:col>9</xdr:col>
                    <xdr:colOff>1135380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165" name="Check Box 339">
              <controlPr defaultSize="0" autoFill="0" autoLine="0" autoPict="0">
                <anchor moveWithCells="1">
                  <from>
                    <xdr:col>9</xdr:col>
                    <xdr:colOff>533400</xdr:colOff>
                    <xdr:row>12</xdr:row>
                    <xdr:rowOff>0</xdr:rowOff>
                  </from>
                  <to>
                    <xdr:col>9</xdr:col>
                    <xdr:colOff>1135380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166" name="Check Box 340">
              <controlPr defaultSize="0" autoFill="0" autoLine="0" autoPict="0">
                <anchor moveWithCells="1">
                  <from>
                    <xdr:col>9</xdr:col>
                    <xdr:colOff>533400</xdr:colOff>
                    <xdr:row>12</xdr:row>
                    <xdr:rowOff>0</xdr:rowOff>
                  </from>
                  <to>
                    <xdr:col>9</xdr:col>
                    <xdr:colOff>1135380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167" name="Check Box 341">
              <controlPr defaultSize="0" autoFill="0" autoLine="0" autoPict="0">
                <anchor moveWithCells="1">
                  <from>
                    <xdr:col>9</xdr:col>
                    <xdr:colOff>533400</xdr:colOff>
                    <xdr:row>13</xdr:row>
                    <xdr:rowOff>0</xdr:rowOff>
                  </from>
                  <to>
                    <xdr:col>9</xdr:col>
                    <xdr:colOff>1135380</xdr:colOff>
                    <xdr:row>14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168" name="Check Box 342">
              <controlPr defaultSize="0" autoFill="0" autoLine="0" autoPict="0">
                <anchor moveWithCells="1">
                  <from>
                    <xdr:col>9</xdr:col>
                    <xdr:colOff>533400</xdr:colOff>
                    <xdr:row>13</xdr:row>
                    <xdr:rowOff>0</xdr:rowOff>
                  </from>
                  <to>
                    <xdr:col>9</xdr:col>
                    <xdr:colOff>1135380</xdr:colOff>
                    <xdr:row>14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169" name="Check Box 343">
              <controlPr defaultSize="0" autoFill="0" autoLine="0" autoPict="0">
                <anchor moveWithCells="1">
                  <from>
                    <xdr:col>9</xdr:col>
                    <xdr:colOff>533400</xdr:colOff>
                    <xdr:row>13</xdr:row>
                    <xdr:rowOff>0</xdr:rowOff>
                  </from>
                  <to>
                    <xdr:col>9</xdr:col>
                    <xdr:colOff>1135380</xdr:colOff>
                    <xdr:row>14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170" name="Check Box 344">
              <controlPr defaultSize="0" autoFill="0" autoLine="0" autoPict="0">
                <anchor moveWithCells="1">
                  <from>
                    <xdr:col>9</xdr:col>
                    <xdr:colOff>533400</xdr:colOff>
                    <xdr:row>13</xdr:row>
                    <xdr:rowOff>0</xdr:rowOff>
                  </from>
                  <to>
                    <xdr:col>9</xdr:col>
                    <xdr:colOff>1135380</xdr:colOff>
                    <xdr:row>14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171" name="Check Box 345">
              <controlPr defaultSize="0" autoFill="0" autoLine="0" autoPict="0">
                <anchor moveWithCells="1">
                  <from>
                    <xdr:col>9</xdr:col>
                    <xdr:colOff>533400</xdr:colOff>
                    <xdr:row>14</xdr:row>
                    <xdr:rowOff>0</xdr:rowOff>
                  </from>
                  <to>
                    <xdr:col>9</xdr:col>
                    <xdr:colOff>1135380</xdr:colOff>
                    <xdr:row>15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172" name="Check Box 346">
              <controlPr defaultSize="0" autoFill="0" autoLine="0" autoPict="0">
                <anchor moveWithCells="1">
                  <from>
                    <xdr:col>9</xdr:col>
                    <xdr:colOff>533400</xdr:colOff>
                    <xdr:row>14</xdr:row>
                    <xdr:rowOff>0</xdr:rowOff>
                  </from>
                  <to>
                    <xdr:col>9</xdr:col>
                    <xdr:colOff>1135380</xdr:colOff>
                    <xdr:row>15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173" name="Check Box 347">
              <controlPr defaultSize="0" autoFill="0" autoLine="0" autoPict="0">
                <anchor moveWithCells="1">
                  <from>
                    <xdr:col>9</xdr:col>
                    <xdr:colOff>533400</xdr:colOff>
                    <xdr:row>14</xdr:row>
                    <xdr:rowOff>0</xdr:rowOff>
                  </from>
                  <to>
                    <xdr:col>9</xdr:col>
                    <xdr:colOff>1135380</xdr:colOff>
                    <xdr:row>15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174" name="Check Box 348">
              <controlPr defaultSize="0" autoFill="0" autoLine="0" autoPict="0">
                <anchor moveWithCells="1">
                  <from>
                    <xdr:col>9</xdr:col>
                    <xdr:colOff>533400</xdr:colOff>
                    <xdr:row>14</xdr:row>
                    <xdr:rowOff>0</xdr:rowOff>
                  </from>
                  <to>
                    <xdr:col>9</xdr:col>
                    <xdr:colOff>1135380</xdr:colOff>
                    <xdr:row>15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175" name="Check Box 349">
              <controlPr defaultSize="0" autoFill="0" autoLine="0" autoPict="0">
                <anchor moveWithCells="1">
                  <from>
                    <xdr:col>9</xdr:col>
                    <xdr:colOff>533400</xdr:colOff>
                    <xdr:row>15</xdr:row>
                    <xdr:rowOff>0</xdr:rowOff>
                  </from>
                  <to>
                    <xdr:col>9</xdr:col>
                    <xdr:colOff>1135380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176" name="Check Box 350">
              <controlPr defaultSize="0" autoFill="0" autoLine="0" autoPict="0">
                <anchor moveWithCells="1">
                  <from>
                    <xdr:col>9</xdr:col>
                    <xdr:colOff>533400</xdr:colOff>
                    <xdr:row>15</xdr:row>
                    <xdr:rowOff>0</xdr:rowOff>
                  </from>
                  <to>
                    <xdr:col>9</xdr:col>
                    <xdr:colOff>1135380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177" name="Check Box 351">
              <controlPr defaultSize="0" autoFill="0" autoLine="0" autoPict="0">
                <anchor moveWithCells="1">
                  <from>
                    <xdr:col>9</xdr:col>
                    <xdr:colOff>533400</xdr:colOff>
                    <xdr:row>15</xdr:row>
                    <xdr:rowOff>0</xdr:rowOff>
                  </from>
                  <to>
                    <xdr:col>9</xdr:col>
                    <xdr:colOff>1135380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178" name="Check Box 352">
              <controlPr defaultSize="0" autoFill="0" autoLine="0" autoPict="0">
                <anchor moveWithCells="1">
                  <from>
                    <xdr:col>9</xdr:col>
                    <xdr:colOff>533400</xdr:colOff>
                    <xdr:row>15</xdr:row>
                    <xdr:rowOff>0</xdr:rowOff>
                  </from>
                  <to>
                    <xdr:col>9</xdr:col>
                    <xdr:colOff>1135380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179" name="Check Box 353">
              <controlPr defaultSize="0" autoFill="0" autoLine="0" autoPict="0">
                <anchor moveWithCells="1">
                  <from>
                    <xdr:col>9</xdr:col>
                    <xdr:colOff>533400</xdr:colOff>
                    <xdr:row>16</xdr:row>
                    <xdr:rowOff>0</xdr:rowOff>
                  </from>
                  <to>
                    <xdr:col>9</xdr:col>
                    <xdr:colOff>1135380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180" name="Check Box 354">
              <controlPr defaultSize="0" autoFill="0" autoLine="0" autoPict="0">
                <anchor moveWithCells="1">
                  <from>
                    <xdr:col>9</xdr:col>
                    <xdr:colOff>533400</xdr:colOff>
                    <xdr:row>16</xdr:row>
                    <xdr:rowOff>0</xdr:rowOff>
                  </from>
                  <to>
                    <xdr:col>9</xdr:col>
                    <xdr:colOff>1135380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181" name="Check Box 355">
              <controlPr defaultSize="0" autoFill="0" autoLine="0" autoPict="0">
                <anchor moveWithCells="1">
                  <from>
                    <xdr:col>9</xdr:col>
                    <xdr:colOff>533400</xdr:colOff>
                    <xdr:row>16</xdr:row>
                    <xdr:rowOff>0</xdr:rowOff>
                  </from>
                  <to>
                    <xdr:col>9</xdr:col>
                    <xdr:colOff>1135380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182" name="Check Box 356">
              <controlPr defaultSize="0" autoFill="0" autoLine="0" autoPict="0">
                <anchor moveWithCells="1">
                  <from>
                    <xdr:col>9</xdr:col>
                    <xdr:colOff>533400</xdr:colOff>
                    <xdr:row>16</xdr:row>
                    <xdr:rowOff>0</xdr:rowOff>
                  </from>
                  <to>
                    <xdr:col>9</xdr:col>
                    <xdr:colOff>1135380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183" name="Check Box 357">
              <controlPr defaultSize="0" autoFill="0" autoLine="0" autoPict="0">
                <anchor moveWithCells="1">
                  <from>
                    <xdr:col>9</xdr:col>
                    <xdr:colOff>533400</xdr:colOff>
                    <xdr:row>17</xdr:row>
                    <xdr:rowOff>0</xdr:rowOff>
                  </from>
                  <to>
                    <xdr:col>9</xdr:col>
                    <xdr:colOff>1135380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184" name="Check Box 358">
              <controlPr defaultSize="0" autoFill="0" autoLine="0" autoPict="0">
                <anchor moveWithCells="1">
                  <from>
                    <xdr:col>9</xdr:col>
                    <xdr:colOff>533400</xdr:colOff>
                    <xdr:row>17</xdr:row>
                    <xdr:rowOff>0</xdr:rowOff>
                  </from>
                  <to>
                    <xdr:col>9</xdr:col>
                    <xdr:colOff>1135380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185" name="Check Box 359">
              <controlPr defaultSize="0" autoFill="0" autoLine="0" autoPict="0">
                <anchor moveWithCells="1">
                  <from>
                    <xdr:col>9</xdr:col>
                    <xdr:colOff>533400</xdr:colOff>
                    <xdr:row>17</xdr:row>
                    <xdr:rowOff>0</xdr:rowOff>
                  </from>
                  <to>
                    <xdr:col>9</xdr:col>
                    <xdr:colOff>1135380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186" name="Check Box 360">
              <controlPr defaultSize="0" autoFill="0" autoLine="0" autoPict="0">
                <anchor moveWithCells="1">
                  <from>
                    <xdr:col>9</xdr:col>
                    <xdr:colOff>533400</xdr:colOff>
                    <xdr:row>17</xdr:row>
                    <xdr:rowOff>0</xdr:rowOff>
                  </from>
                  <to>
                    <xdr:col>9</xdr:col>
                    <xdr:colOff>1135380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187" name="Check Box 361">
              <controlPr defaultSize="0" autoFill="0" autoLine="0" autoPict="0">
                <anchor moveWithCells="1">
                  <from>
                    <xdr:col>9</xdr:col>
                    <xdr:colOff>533400</xdr:colOff>
                    <xdr:row>18</xdr:row>
                    <xdr:rowOff>0</xdr:rowOff>
                  </from>
                  <to>
                    <xdr:col>9</xdr:col>
                    <xdr:colOff>1135380</xdr:colOff>
                    <xdr:row>19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188" name="Check Box 362">
              <controlPr defaultSize="0" autoFill="0" autoLine="0" autoPict="0">
                <anchor moveWithCells="1">
                  <from>
                    <xdr:col>9</xdr:col>
                    <xdr:colOff>533400</xdr:colOff>
                    <xdr:row>18</xdr:row>
                    <xdr:rowOff>0</xdr:rowOff>
                  </from>
                  <to>
                    <xdr:col>9</xdr:col>
                    <xdr:colOff>1135380</xdr:colOff>
                    <xdr:row>19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189" name="Check Box 363">
              <controlPr defaultSize="0" autoFill="0" autoLine="0" autoPict="0">
                <anchor moveWithCells="1">
                  <from>
                    <xdr:col>9</xdr:col>
                    <xdr:colOff>533400</xdr:colOff>
                    <xdr:row>18</xdr:row>
                    <xdr:rowOff>0</xdr:rowOff>
                  </from>
                  <to>
                    <xdr:col>9</xdr:col>
                    <xdr:colOff>1135380</xdr:colOff>
                    <xdr:row>19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190" name="Check Box 364">
              <controlPr defaultSize="0" autoFill="0" autoLine="0" autoPict="0">
                <anchor moveWithCells="1">
                  <from>
                    <xdr:col>9</xdr:col>
                    <xdr:colOff>533400</xdr:colOff>
                    <xdr:row>18</xdr:row>
                    <xdr:rowOff>0</xdr:rowOff>
                  </from>
                  <to>
                    <xdr:col>9</xdr:col>
                    <xdr:colOff>1135380</xdr:colOff>
                    <xdr:row>19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191" name="Check Box 365">
              <controlPr defaultSize="0" autoFill="0" autoLine="0" autoPict="0">
                <anchor moveWithCells="1">
                  <from>
                    <xdr:col>9</xdr:col>
                    <xdr:colOff>533400</xdr:colOff>
                    <xdr:row>19</xdr:row>
                    <xdr:rowOff>0</xdr:rowOff>
                  </from>
                  <to>
                    <xdr:col>9</xdr:col>
                    <xdr:colOff>1135380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192" name="Check Box 366">
              <controlPr defaultSize="0" autoFill="0" autoLine="0" autoPict="0">
                <anchor moveWithCells="1">
                  <from>
                    <xdr:col>9</xdr:col>
                    <xdr:colOff>533400</xdr:colOff>
                    <xdr:row>19</xdr:row>
                    <xdr:rowOff>0</xdr:rowOff>
                  </from>
                  <to>
                    <xdr:col>9</xdr:col>
                    <xdr:colOff>1135380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193" name="Check Box 367">
              <controlPr defaultSize="0" autoFill="0" autoLine="0" autoPict="0">
                <anchor moveWithCells="1">
                  <from>
                    <xdr:col>9</xdr:col>
                    <xdr:colOff>533400</xdr:colOff>
                    <xdr:row>19</xdr:row>
                    <xdr:rowOff>0</xdr:rowOff>
                  </from>
                  <to>
                    <xdr:col>9</xdr:col>
                    <xdr:colOff>1135380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194" name="Check Box 368">
              <controlPr defaultSize="0" autoFill="0" autoLine="0" autoPict="0">
                <anchor moveWithCells="1">
                  <from>
                    <xdr:col>9</xdr:col>
                    <xdr:colOff>533400</xdr:colOff>
                    <xdr:row>19</xdr:row>
                    <xdr:rowOff>0</xdr:rowOff>
                  </from>
                  <to>
                    <xdr:col>9</xdr:col>
                    <xdr:colOff>1135380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195" name="Check Box 369">
              <controlPr defaultSize="0" autoFill="0" autoLine="0" autoPict="0">
                <anchor moveWithCells="1">
                  <from>
                    <xdr:col>9</xdr:col>
                    <xdr:colOff>533400</xdr:colOff>
                    <xdr:row>20</xdr:row>
                    <xdr:rowOff>0</xdr:rowOff>
                  </from>
                  <to>
                    <xdr:col>9</xdr:col>
                    <xdr:colOff>1135380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196" name="Check Box 370">
              <controlPr defaultSize="0" autoFill="0" autoLine="0" autoPict="0">
                <anchor moveWithCells="1">
                  <from>
                    <xdr:col>9</xdr:col>
                    <xdr:colOff>533400</xdr:colOff>
                    <xdr:row>20</xdr:row>
                    <xdr:rowOff>0</xdr:rowOff>
                  </from>
                  <to>
                    <xdr:col>9</xdr:col>
                    <xdr:colOff>1135380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197" name="Check Box 371">
              <controlPr defaultSize="0" autoFill="0" autoLine="0" autoPict="0">
                <anchor moveWithCells="1">
                  <from>
                    <xdr:col>9</xdr:col>
                    <xdr:colOff>533400</xdr:colOff>
                    <xdr:row>20</xdr:row>
                    <xdr:rowOff>0</xdr:rowOff>
                  </from>
                  <to>
                    <xdr:col>9</xdr:col>
                    <xdr:colOff>1135380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198" name="Check Box 372">
              <controlPr defaultSize="0" autoFill="0" autoLine="0" autoPict="0">
                <anchor moveWithCells="1">
                  <from>
                    <xdr:col>9</xdr:col>
                    <xdr:colOff>533400</xdr:colOff>
                    <xdr:row>20</xdr:row>
                    <xdr:rowOff>0</xdr:rowOff>
                  </from>
                  <to>
                    <xdr:col>9</xdr:col>
                    <xdr:colOff>1135380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199" name="Check Box 373">
              <controlPr defaultSize="0" autoFill="0" autoLine="0" autoPict="0">
                <anchor moveWithCells="1">
                  <from>
                    <xdr:col>9</xdr:col>
                    <xdr:colOff>533400</xdr:colOff>
                    <xdr:row>21</xdr:row>
                    <xdr:rowOff>0</xdr:rowOff>
                  </from>
                  <to>
                    <xdr:col>9</xdr:col>
                    <xdr:colOff>1135380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200" name="Check Box 374">
              <controlPr defaultSize="0" autoFill="0" autoLine="0" autoPict="0">
                <anchor moveWithCells="1">
                  <from>
                    <xdr:col>9</xdr:col>
                    <xdr:colOff>533400</xdr:colOff>
                    <xdr:row>21</xdr:row>
                    <xdr:rowOff>0</xdr:rowOff>
                  </from>
                  <to>
                    <xdr:col>9</xdr:col>
                    <xdr:colOff>1135380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201" name="Check Box 375">
              <controlPr defaultSize="0" autoFill="0" autoLine="0" autoPict="0">
                <anchor moveWithCells="1">
                  <from>
                    <xdr:col>9</xdr:col>
                    <xdr:colOff>533400</xdr:colOff>
                    <xdr:row>21</xdr:row>
                    <xdr:rowOff>0</xdr:rowOff>
                  </from>
                  <to>
                    <xdr:col>9</xdr:col>
                    <xdr:colOff>1135380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202" name="Check Box 376">
              <controlPr defaultSize="0" autoFill="0" autoLine="0" autoPict="0">
                <anchor moveWithCells="1">
                  <from>
                    <xdr:col>9</xdr:col>
                    <xdr:colOff>533400</xdr:colOff>
                    <xdr:row>21</xdr:row>
                    <xdr:rowOff>0</xdr:rowOff>
                  </from>
                  <to>
                    <xdr:col>9</xdr:col>
                    <xdr:colOff>1135380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203" name="Check Box 377">
              <controlPr defaultSize="0" autoFill="0" autoLine="0" autoPict="0">
                <anchor moveWithCells="1">
                  <from>
                    <xdr:col>9</xdr:col>
                    <xdr:colOff>533400</xdr:colOff>
                    <xdr:row>22</xdr:row>
                    <xdr:rowOff>0</xdr:rowOff>
                  </from>
                  <to>
                    <xdr:col>9</xdr:col>
                    <xdr:colOff>1135380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204" name="Check Box 378">
              <controlPr defaultSize="0" autoFill="0" autoLine="0" autoPict="0">
                <anchor moveWithCells="1">
                  <from>
                    <xdr:col>9</xdr:col>
                    <xdr:colOff>533400</xdr:colOff>
                    <xdr:row>22</xdr:row>
                    <xdr:rowOff>0</xdr:rowOff>
                  </from>
                  <to>
                    <xdr:col>9</xdr:col>
                    <xdr:colOff>1135380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205" name="Check Box 379">
              <controlPr defaultSize="0" autoFill="0" autoLine="0" autoPict="0">
                <anchor moveWithCells="1">
                  <from>
                    <xdr:col>9</xdr:col>
                    <xdr:colOff>533400</xdr:colOff>
                    <xdr:row>22</xdr:row>
                    <xdr:rowOff>0</xdr:rowOff>
                  </from>
                  <to>
                    <xdr:col>9</xdr:col>
                    <xdr:colOff>1135380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206" name="Check Box 380">
              <controlPr defaultSize="0" autoFill="0" autoLine="0" autoPict="0">
                <anchor moveWithCells="1">
                  <from>
                    <xdr:col>9</xdr:col>
                    <xdr:colOff>533400</xdr:colOff>
                    <xdr:row>22</xdr:row>
                    <xdr:rowOff>0</xdr:rowOff>
                  </from>
                  <to>
                    <xdr:col>9</xdr:col>
                    <xdr:colOff>1135380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207" name="Check Box 381">
              <controlPr defaultSize="0" autoFill="0" autoLine="0" autoPict="0">
                <anchor moveWithCells="1">
                  <from>
                    <xdr:col>9</xdr:col>
                    <xdr:colOff>533400</xdr:colOff>
                    <xdr:row>23</xdr:row>
                    <xdr:rowOff>0</xdr:rowOff>
                  </from>
                  <to>
                    <xdr:col>9</xdr:col>
                    <xdr:colOff>1135380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208" name="Check Box 382">
              <controlPr defaultSize="0" autoFill="0" autoLine="0" autoPict="0">
                <anchor moveWithCells="1">
                  <from>
                    <xdr:col>9</xdr:col>
                    <xdr:colOff>533400</xdr:colOff>
                    <xdr:row>23</xdr:row>
                    <xdr:rowOff>0</xdr:rowOff>
                  </from>
                  <to>
                    <xdr:col>9</xdr:col>
                    <xdr:colOff>1135380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209" name="Check Box 383">
              <controlPr defaultSize="0" autoFill="0" autoLine="0" autoPict="0">
                <anchor moveWithCells="1">
                  <from>
                    <xdr:col>9</xdr:col>
                    <xdr:colOff>533400</xdr:colOff>
                    <xdr:row>23</xdr:row>
                    <xdr:rowOff>0</xdr:rowOff>
                  </from>
                  <to>
                    <xdr:col>9</xdr:col>
                    <xdr:colOff>1135380</xdr:colOff>
                    <xdr:row>24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Proyección_sup</vt:lpstr>
      <vt:lpstr>Pérdida_biomasa</vt:lpstr>
      <vt:lpstr>Reporte_Huella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Tepual Conservación</cp:lastModifiedBy>
  <dcterms:created xsi:type="dcterms:W3CDTF">2015-06-05T18:19:34Z</dcterms:created>
  <dcterms:modified xsi:type="dcterms:W3CDTF">2025-06-16T16:32:56Z</dcterms:modified>
</cp:coreProperties>
</file>